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1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5.xml" ContentType="application/vnd.openxmlformats-officedocument.spreadsheetml.worksheet+xml"/>
  <Override PartName="/xl/worksheets/sheet10.xml" ContentType="application/vnd.openxmlformats-officedocument.spreadsheetml.worksheet+xml"/>
  <Override PartName="/xl/worksheets/sheet13.xml" ContentType="application/vnd.openxmlformats-officedocument.spreadsheetml.worksheet+xml"/>
  <Override PartName="/xl/worksheets/sheet12.xml" ContentType="application/vnd.openxmlformats-officedocument.spreadsheetml.worksheet+xml"/>
  <Override PartName="/xl/worksheets/sheet11.xml" ContentType="application/vnd.openxmlformats-officedocument.spreadsheetml.worksheet+xml"/>
  <Override PartName="/xl/worksheets/sheet9.xml" ContentType="application/vnd.openxmlformats-officedocument.spreadsheetml.worksheet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P:\1. Budget\2025\4. ENE\A. Database\Public Entities\Tables for web\"/>
    </mc:Choice>
  </mc:AlternateContent>
  <xr:revisionPtr revIDLastSave="0" documentId="13_ncr:1_{BEDA0C3D-1079-4313-A521-69C90E655191}" xr6:coauthVersionLast="36" xr6:coauthVersionMax="36" xr10:uidLastSave="{00000000-0000-0000-0000-000000000000}"/>
  <bookViews>
    <workbookView xWindow="0" yWindow="0" windowWidth="19200" windowHeight="6640" tabRatio="868" xr2:uid="{06AE128B-B4A5-4E72-9337-EF8B7B56E5AF}"/>
  </bookViews>
  <sheets>
    <sheet name="Index" sheetId="19" r:id="rId1"/>
    <sheet name="ESKOMPerfom" sheetId="1" r:id="rId2"/>
    <sheet name="ESKOMFinancial" sheetId="2" r:id="rId3"/>
    <sheet name="ESKOMPersonnel" sheetId="3" r:id="rId4"/>
    <sheet name="NERSAPerfom" sheetId="4" r:id="rId5"/>
    <sheet name="NERSAFinancial" sheetId="5" r:id="rId6"/>
    <sheet name="NERSAPersonnel" sheetId="6" r:id="rId7"/>
    <sheet name="NNRPerfom" sheetId="7" r:id="rId8"/>
    <sheet name="NNRFinancial" sheetId="8" r:id="rId9"/>
    <sheet name="NNRPersonnel" sheetId="9" r:id="rId10"/>
    <sheet name="NRWDIPerfom" sheetId="10" r:id="rId11"/>
    <sheet name="NRWDIFinancial" sheetId="11" r:id="rId12"/>
    <sheet name="NRWDIPersonnel" sheetId="12" r:id="rId13"/>
    <sheet name="SANEDIPerfom" sheetId="13" r:id="rId14"/>
    <sheet name="SANEDIFinancial" sheetId="14" r:id="rId15"/>
    <sheet name="SANEDIPersonnel" sheetId="15" r:id="rId16"/>
    <sheet name="NECSAPerfom" sheetId="16" r:id="rId17"/>
    <sheet name="NECSAFinancial" sheetId="17" r:id="rId18"/>
    <sheet name="NECSAPersonnel" sheetId="18" r:id="rId19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B1" i="16" l="1"/>
  <c r="AB1" i="13"/>
  <c r="AB1" i="10"/>
  <c r="AB1" i="7"/>
  <c r="AB1" i="4"/>
  <c r="AB1" i="1"/>
</calcChain>
</file>

<file path=xl/sharedStrings.xml><?xml version="1.0" encoding="utf-8"?>
<sst xmlns="http://schemas.openxmlformats.org/spreadsheetml/2006/main" count="929" uniqueCount="272">
  <si>
    <t>Table 10.13 ESKOM performance indicators by programme/objective/activity and related priority</t>
  </si>
  <si>
    <t>Audited performance</t>
  </si>
  <si>
    <t>Estimated performance</t>
  </si>
  <si>
    <t>MTEF targets</t>
  </si>
  <si>
    <t>Indicator</t>
  </si>
  <si>
    <t>Programme/Objective/Activity</t>
  </si>
  <si>
    <t>2021/22</t>
  </si>
  <si>
    <t>2022/23</t>
  </si>
  <si>
    <t>2023/24</t>
  </si>
  <si>
    <t>2024/25</t>
  </si>
  <si>
    <t>2025/26</t>
  </si>
  <si>
    <t>2026/27</t>
  </si>
  <si>
    <t>2027/28</t>
  </si>
  <si>
    <t>% of energy availability per year</t>
  </si>
  <si>
    <t>Generation</t>
  </si>
  <si>
    <t>62.02%</t>
  </si>
  <si>
    <t>56.99%</t>
  </si>
  <si>
    <t>54.6%</t>
  </si>
  <si>
    <t>61%</t>
  </si>
  <si>
    <t>63%</t>
  </si>
  <si>
    <t>64%</t>
  </si>
  <si>
    <t>65%</t>
  </si>
  <si>
    <t>System average interruption duration index (hours per year)</t>
  </si>
  <si>
    <t>Distribution</t>
  </si>
  <si>
    <t>35.5</t>
  </si>
  <si>
    <t>36.6</t>
  </si>
  <si>
    <t>34.88</t>
  </si>
  <si>
    <t>38.0</t>
  </si>
  <si>
    <t>37.5</t>
  </si>
  <si>
    <t>37</t>
  </si>
  <si>
    <t>36.75</t>
  </si>
  <si>
    <t>System average interruption frequency index (events per year)</t>
  </si>
  <si>
    <t>12.3</t>
  </si>
  <si>
    <t>13.1</t>
  </si>
  <si>
    <t>11.7</t>
  </si>
  <si>
    <t>17.5</t>
  </si>
  <si>
    <t>17.0</t>
  </si>
  <si>
    <t>16.5</t>
  </si>
  <si>
    <t>Electrification connections</t>
  </si>
  <si>
    <t>97947</t>
  </si>
  <si>
    <t>101899</t>
  </si>
  <si>
    <t>114800</t>
  </si>
  <si>
    <t>44974</t>
  </si>
  <si>
    <t>40898</t>
  </si>
  <si>
    <t>38277</t>
  </si>
  <si>
    <t>64534</t>
  </si>
  <si>
    <t>System reliability performance for system minutes lost (less than 1 minute) measured in minutes</t>
  </si>
  <si>
    <t>Transmission</t>
  </si>
  <si>
    <t>2.88</t>
  </si>
  <si>
    <t>3.2</t>
  </si>
  <si>
    <t>3.29</t>
  </si>
  <si>
    <t>3.53</t>
  </si>
  <si>
    <t>Department: Electricity and Energy</t>
  </si>
  <si>
    <t>Table 10.14 ESKOM expenditure trends and estimates by programme/objective/activity</t>
  </si>
  <si>
    <t>Audited outcome</t>
  </si>
  <si>
    <t>Revised
estimate</t>
  </si>
  <si>
    <t>Average
growth
rate
(%)</t>
  </si>
  <si>
    <t>Average:
Expen-
diture/
Total
(%)</t>
  </si>
  <si>
    <t xml:space="preserve"> Medium-term expenditure 
estimate</t>
  </si>
  <si>
    <t>R million</t>
  </si>
  <si>
    <t>2021/22 - 2024/25</t>
  </si>
  <si>
    <t>2024/25 - 2027/28</t>
  </si>
  <si>
    <t>Administration</t>
  </si>
  <si>
    <t>Subsidiaries and eliminations</t>
  </si>
  <si>
    <t>Total</t>
  </si>
  <si>
    <t>Table 10.15 ESKOM statements of financial performance</t>
  </si>
  <si>
    <t>Statement of financial performance</t>
  </si>
  <si>
    <t>Revenue</t>
  </si>
  <si>
    <t>Non-tax revenue</t>
  </si>
  <si>
    <t>Sale of goods and services other than capital assets</t>
  </si>
  <si>
    <t>Other non-tax revenue</t>
  </si>
  <si>
    <t>Transfers received</t>
  </si>
  <si>
    <t>Total revenue</t>
  </si>
  <si>
    <t>Expenses</t>
  </si>
  <si>
    <t>Current expenses</t>
  </si>
  <si>
    <t>Compensation of employees</t>
  </si>
  <si>
    <t>Goods and services</t>
  </si>
  <si>
    <t>Depreciation</t>
  </si>
  <si>
    <t>Interest, dividends and rent on land</t>
  </si>
  <si>
    <t>Transfers and subsidies</t>
  </si>
  <si>
    <t>Total expenses</t>
  </si>
  <si>
    <t>Surplus/(Deficit)</t>
  </si>
  <si>
    <t>Cash flow statement</t>
  </si>
  <si>
    <t>Cash flow from operating activities</t>
  </si>
  <si>
    <t>Receipts</t>
  </si>
  <si>
    <t>Non-tax receipts</t>
  </si>
  <si>
    <t>Sales of goods and services other than capital assets</t>
  </si>
  <si>
    <t>Other tax receipts</t>
  </si>
  <si>
    <t>Total receipts</t>
  </si>
  <si>
    <t>Payment</t>
  </si>
  <si>
    <t>Current payments</t>
  </si>
  <si>
    <t>Interest and rent on land</t>
  </si>
  <si>
    <t>Total payments</t>
  </si>
  <si>
    <t>Net cash flow from investing activities</t>
  </si>
  <si>
    <t>Acquisition of property, plant, equipment and intangible assets</t>
  </si>
  <si>
    <t>Acquisition of software and other intangible assets</t>
  </si>
  <si>
    <t>Proceeds from the sale of property, plant, equipment and intangible assets</t>
  </si>
  <si>
    <t>Other flows from investing activities</t>
  </si>
  <si>
    <t>Net cash flow from financing activities</t>
  </si>
  <si>
    <t>Borrowing activities</t>
  </si>
  <si>
    <t>Repayment of finance leases</t>
  </si>
  <si>
    <t>Other flows from financing activities</t>
  </si>
  <si>
    <t>Net increase/(decrease) in cash and cash equivalents</t>
  </si>
  <si>
    <t>Statement of financial position</t>
  </si>
  <si>
    <t>Carrying value of assets</t>
  </si>
  <si>
    <t>of which:</t>
  </si>
  <si>
    <t>Acquisition of assets</t>
  </si>
  <si>
    <t>Investments</t>
  </si>
  <si>
    <t>Inventory</t>
  </si>
  <si>
    <t>Loans</t>
  </si>
  <si>
    <t>Receivables and prepayments</t>
  </si>
  <si>
    <t>Cash and cash equivalents</t>
  </si>
  <si>
    <t>Taxation</t>
  </si>
  <si>
    <t>Finance lease receivable</t>
  </si>
  <si>
    <t>Derivatives financial instruments</t>
  </si>
  <si>
    <t>Total assets</t>
  </si>
  <si>
    <t>Accumulated surplus/(deficit)</t>
  </si>
  <si>
    <t>Capital and reserves</t>
  </si>
  <si>
    <t>Capital reserve fund</t>
  </si>
  <si>
    <t>Borrowings</t>
  </si>
  <si>
    <t xml:space="preserve">Finance lease </t>
  </si>
  <si>
    <t>Deferred income</t>
  </si>
  <si>
    <t>Trade and other payables</t>
  </si>
  <si>
    <t>Non controlling interests</t>
  </si>
  <si>
    <t>Provisions</t>
  </si>
  <si>
    <t>Total equity and liabilities</t>
  </si>
  <si>
    <t>Table 10.16 ESKOM personnel numbers and cost by salary level</t>
  </si>
  <si>
    <t>Number of posts estimated for 
31 March 2025</t>
  </si>
  <si>
    <t/>
  </si>
  <si>
    <t>Average growth 
rate of person-
nel posts 
(%)</t>
  </si>
  <si>
    <t>Average:
salary
level/
Total
(%)</t>
  </si>
  <si>
    <t>Number 
of 
funded 
posts</t>
  </si>
  <si>
    <t>Number
of posts 
on approved
establish-
ment</t>
  </si>
  <si>
    <t>Actual</t>
  </si>
  <si>
    <t>Revised estimate</t>
  </si>
  <si>
    <t>Medium-term expenditure estimate</t>
  </si>
  <si>
    <t>Number</t>
  </si>
  <si>
    <t>Cost</t>
  </si>
  <si>
    <t>Unit 
cost</t>
  </si>
  <si>
    <t xml:space="preserve"> </t>
  </si>
  <si>
    <t>Salary level</t>
  </si>
  <si>
    <t>1 – 6</t>
  </si>
  <si>
    <t>7 – 10</t>
  </si>
  <si>
    <t>11 – 12</t>
  </si>
  <si>
    <t>13 – 16</t>
  </si>
  <si>
    <t>17 – 22</t>
  </si>
  <si>
    <t>Table 10.17 National Energy Regulator performance indicators by programme/objective/activity and related priority</t>
  </si>
  <si>
    <t>Percentage of complete licence applications in the piped-gas industry considered by the relevant subcommittee or the Energy Regulator within the stated timeframe</t>
  </si>
  <si>
    <t>Regulatory Service Delivery</t>
  </si>
  <si>
    <t>100% (12/12)</t>
  </si>
  <si>
    <t>100% (17/17)</t>
  </si>
  <si>
    <t>100% (5/5)</t>
  </si>
  <si>
    <t>100%</t>
  </si>
  <si>
    <t>Percentage of complete applications for the registration of gas activities considered by the  relevant subcommittee or the Energy Regulator within the stated timeframe</t>
  </si>
  <si>
    <t>100% (8/8)</t>
  </si>
  <si>
    <t>100%( 5/5)</t>
  </si>
  <si>
    <t>Percentage of complete maximum price applications considered by the relevant subcommittee or the Energy Regulator within the stated timeframe</t>
  </si>
  <si>
    <t>100% (2/2)</t>
  </si>
  <si>
    <t>100%(12/12)</t>
  </si>
  <si>
    <t>Percentage of complete licence applications in the petroleum pipelines industry considered by the relevant subcommittee or the Energy Regulator within the stated timeframe</t>
  </si>
  <si>
    <t>100% (4/4)</t>
  </si>
  <si>
    <t>100%(3/3)</t>
  </si>
  <si>
    <t>Percentage of complete pipeline, storage and loading facility tariff applications considered by the relevant committee or the Energy Regulator within the stated timeframe</t>
  </si>
  <si>
    <t>97% (61/ 63)</t>
  </si>
  <si>
    <t>93%(26/28)</t>
  </si>
  <si>
    <t>100%(39/39)</t>
  </si>
  <si>
    <t>80%</t>
  </si>
  <si>
    <t>Table 10.18 National Energy Regulator expenditure trends and estimates by programme/objective/activity</t>
  </si>
  <si>
    <t>Regulatory service delivery</t>
  </si>
  <si>
    <t>Advocacy and engagement</t>
  </si>
  <si>
    <t>Innovation</t>
  </si>
  <si>
    <t>People and organisational culture</t>
  </si>
  <si>
    <t>Table 10.19 National Energy Regulator statements of financial performance</t>
  </si>
  <si>
    <t>Financial transactions in assets and liabilities</t>
  </si>
  <si>
    <t>Table 10.20 National Energy Regulator personnel numbers and cost by salary level</t>
  </si>
  <si>
    <t>National Energy Regulator</t>
  </si>
  <si>
    <t>Table 10.21 National Nuclear Regulator performance indicators by programme/objective/activity and related priority</t>
  </si>
  <si>
    <t>Number of inspections conducted for  Nuclear Power Plant per year</t>
  </si>
  <si>
    <t>Nuclear power plants</t>
  </si>
  <si>
    <t>34</t>
  </si>
  <si>
    <t>41</t>
  </si>
  <si>
    <t>42</t>
  </si>
  <si>
    <t>Percentage of implementing reviews and assessment undertaken for nuclear power plants per year.</t>
  </si>
  <si>
    <t>117,92% (467/396)</t>
  </si>
  <si>
    <t>113,14% (241/213)</t>
  </si>
  <si>
    <t>120,42% (289/240)</t>
  </si>
  <si>
    <t>Percentage of implementation of reviews and assessments per plan Nuclear Installation Site Licence (NISL) submissions</t>
  </si>
  <si>
    <t>0</t>
  </si>
  <si>
    <t>107,14% (15/14)</t>
  </si>
  <si>
    <t>133,33% (8/6)</t>
  </si>
  <si>
    <t>number of  inspections conducted on nuclear technology &amp; nationally occurring radioactive material per year</t>
  </si>
  <si>
    <t>Nuclear Technology &amp; NORM (NTN)</t>
  </si>
  <si>
    <t>170</t>
  </si>
  <si>
    <t>209</t>
  </si>
  <si>
    <t>216</t>
  </si>
  <si>
    <t>226</t>
  </si>
  <si>
    <t>270</t>
  </si>
  <si>
    <t>Percentage implementation of reviews and assessments undertaken for nuclear technology &amp; nationally occurring radioactive material per year.</t>
  </si>
  <si>
    <t>Nuclear technology &amp; nationally occuring radioactive material</t>
  </si>
  <si>
    <t>120,0% (564/470)</t>
  </si>
  <si>
    <t>117% (970/829)</t>
  </si>
  <si>
    <t>101,4% (2744/2704)</t>
  </si>
  <si>
    <t>Table 10.22 National Nuclear Regulator expenditure trends and estimates by programme/objective/activity</t>
  </si>
  <si>
    <t>Nuclear technology and naturally occurring radioactive material</t>
  </si>
  <si>
    <t>Regulatory improvement and technical services</t>
  </si>
  <si>
    <t>Table 10.23 National Nuclear Regulator statements of financial performance</t>
  </si>
  <si>
    <t>Table 10.24 National Nuclear Regulator personnel numbers and cost by salary level</t>
  </si>
  <si>
    <t>National Nuclear Regulator</t>
  </si>
  <si>
    <t>Table 10.25 National Radioactive Waste Disposal Institute performance indicators by programme/objective/activity and related priority</t>
  </si>
  <si>
    <t>Number of compliance assurance audit reports conducted per year</t>
  </si>
  <si>
    <t>Radwaste Compliance Management</t>
  </si>
  <si>
    <t>2</t>
  </si>
  <si>
    <t>Number of inspections reports completed per year</t>
  </si>
  <si>
    <t>Table 10.26 National Radioactive Waste Disposal Institute expenditure trends and estimates by programme/objective/activity</t>
  </si>
  <si>
    <t>Radwaste operations</t>
  </si>
  <si>
    <t>Radwaste, technology and siting</t>
  </si>
  <si>
    <t>Radwaste compliance management</t>
  </si>
  <si>
    <t>Table 10.27 National Radioactive Waste Disposal Institute statements of financial performance</t>
  </si>
  <si>
    <t>Table 10.28 National Radioactive Waste Disposal Institute personnel numbers and cost by salary level</t>
  </si>
  <si>
    <t>National Radioactive Waste Disposal Institute</t>
  </si>
  <si>
    <t>Table 10.29 South African National Energy Development Institute performance indicators by programme/objective/activity and related priority</t>
  </si>
  <si>
    <t>Table 10.30 South African National Energy Development Institute expenditure trends and estimates by programme/objective/activity</t>
  </si>
  <si>
    <t>Applied energy research and innovation</t>
  </si>
  <si>
    <t>Energy efficiency and demand side management programme</t>
  </si>
  <si>
    <t>Smart grids</t>
  </si>
  <si>
    <t>Clean energy solutions</t>
  </si>
  <si>
    <t>Data knowledge management</t>
  </si>
  <si>
    <t>Centre for energy systems analysis and research</t>
  </si>
  <si>
    <t>Department of Science and Innovation energy secretariat</t>
  </si>
  <si>
    <t>Table 10.31 South African National Energy Development Institute statements of financial performance</t>
  </si>
  <si>
    <t>Table 10.32 South African National Energy Development Institute personnel numbers and cost by salary level</t>
  </si>
  <si>
    <t>South African National Energy Development Institute</t>
  </si>
  <si>
    <t>Table 10.33 South African Nuclear Energy Corporation performance indicators by programme/objective/activity and related priority</t>
  </si>
  <si>
    <t>Number of product and process innovation disclosures conducted per year</t>
  </si>
  <si>
    <t>Table 10.34 South African Nuclear Energy Corporation expenditure trends and estimates by programme/objective/activity</t>
  </si>
  <si>
    <t>Financial recovery and sustainability</t>
  </si>
  <si>
    <t>Research and innovation</t>
  </si>
  <si>
    <t>Profitable commercial enterprises</t>
  </si>
  <si>
    <t>Business continuity and efficiency</t>
  </si>
  <si>
    <t>Talent excellence and a high-performance culture</t>
  </si>
  <si>
    <t>Table 10.35 South African Nuclear Energy Corporation statements of financial performance</t>
  </si>
  <si>
    <t>Defined benefit plan assets</t>
  </si>
  <si>
    <t>Table 10.36 South African Nuclear Energy Corporation personnel numbers and cost by salary level</t>
  </si>
  <si>
    <t>Entity name</t>
  </si>
  <si>
    <t>Table name</t>
  </si>
  <si>
    <t xml:space="preserve"> ESKOM </t>
  </si>
  <si>
    <t xml:space="preserve"> National Energy Regulator </t>
  </si>
  <si>
    <t xml:space="preserve"> National Nuclear Regulator </t>
  </si>
  <si>
    <t xml:space="preserve"> National Radioactive Waste Disposal Institute </t>
  </si>
  <si>
    <t xml:space="preserve"> South African National Energy Development Institute </t>
  </si>
  <si>
    <t xml:space="preserve"> South African Nuclear Energy Corporation </t>
  </si>
  <si>
    <t>MTDP outcomes</t>
  </si>
  <si>
    <t>Outcome 5: Energy security and a just energy transition</t>
  </si>
  <si>
    <t>No information available</t>
  </si>
  <si>
    <r>
      <t>–</t>
    </r>
    <r>
      <rPr>
        <vertAlign val="superscript"/>
        <sz val="8"/>
        <rFont val="Calibri"/>
        <family val="2"/>
      </rPr>
      <t>1</t>
    </r>
  </si>
  <si>
    <t>1. No applications were received.</t>
  </si>
  <si>
    <t>1. Rand million.</t>
  </si>
  <si>
    <r>
      <t>Number and cost</t>
    </r>
    <r>
      <rPr>
        <b/>
        <vertAlign val="superscript"/>
        <sz val="7"/>
        <rFont val="Calibri"/>
        <family val="2"/>
      </rPr>
      <t xml:space="preserve">1 </t>
    </r>
    <r>
      <rPr>
        <b/>
        <sz val="7"/>
        <rFont val="Calibri"/>
        <family val="2"/>
        <scheme val="minor"/>
      </rPr>
      <t>of personnel posts filled/planned for on funded establishment</t>
    </r>
  </si>
  <si>
    <r>
      <t>–</t>
    </r>
    <r>
      <rPr>
        <vertAlign val="superscript"/>
        <sz val="7"/>
        <color rgb="FF000000"/>
        <rFont val="Calibri"/>
        <family val="2"/>
        <scheme val="minor"/>
      </rPr>
      <t>1</t>
    </r>
  </si>
  <si>
    <t>1. No historical data available.</t>
  </si>
  <si>
    <t>Number of energy efficiency tax certificates issued per year</t>
  </si>
  <si>
    <t>Energy efficiency and demand-side management programme</t>
  </si>
  <si>
    <t>Number of energy solutions assessed per year</t>
  </si>
  <si>
    <t>Number of industry roadmaps, sector development plans and industry support tools developed per year</t>
  </si>
  <si>
    <t>Number of industry knowledge-sharing events and platforms hosted to promote energy-related market/industry development per year</t>
  </si>
  <si>
    <t>Number of buildings successfully registered and issued for energy performance certificates on the national building energy performance register per year</t>
  </si>
  <si>
    <r>
      <t>Number and cost</t>
    </r>
    <r>
      <rPr>
        <b/>
        <vertAlign val="superscript"/>
        <sz val="7"/>
        <rFont val="Calibri"/>
        <family val="2"/>
      </rPr>
      <t>1</t>
    </r>
    <r>
      <rPr>
        <b/>
        <sz val="7"/>
        <rFont val="Calibri"/>
        <family val="2"/>
        <scheme val="minor"/>
      </rPr>
      <t xml:space="preserve"> of personnel posts filled/planned for on funded establishment</t>
    </r>
  </si>
  <si>
    <t>μSv</t>
  </si>
  <si>
    <t>Number of peer-reviewed publications produced per year</t>
  </si>
  <si>
    <t>Outcome 8: Dynamic science, technology and innovation for growth</t>
  </si>
  <si>
    <t>Maximum allowable radiation dose per year (microsieverts) in terms of licence conditions</t>
  </si>
  <si>
    <t>Number of days per year that the SAFARI-1 reactor is operationally available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</si>
</sst>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_(* #,##0.00_);_(* \(#,##0.00\);_(* &quot;-&quot;??_);_(@_)"/>
    <numFmt numFmtId="165" formatCode="_ * #,##0_ ;_ * \(#,##0\)_ ;_ * &quot;-&quot;??_ ;_ @_ "/>
    <numFmt numFmtId="166" formatCode="0.0%"/>
    <numFmt numFmtId="167" formatCode="* #,##0.0;_*\ \(#,##0.0\);_*\ &quot;–&quot;_ ;@_ "/>
    <numFmt numFmtId="168" formatCode="* #,##0.0;_*\ \(#,##0.0\);_*\ &quot;–&quot;_ ;_ @_ "/>
    <numFmt numFmtId="169" formatCode="#,##0.0%;\-#,##0.0%;&quot;– &quot;"/>
    <numFmt numFmtId="170" formatCode="#\ ##0.0%;\-#\ ##0.0%;&quot;–&quot;\ "/>
    <numFmt numFmtId="171" formatCode="* #,##0;_*\ \(#,##0\);_*\ &quot;–&quot;_ ;_ @_ 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name val="Calibri"/>
      <family val="2"/>
      <scheme val="minor"/>
    </font>
    <font>
      <b/>
      <sz val="8"/>
      <name val="Calibri"/>
      <family val="2"/>
      <scheme val="minor"/>
    </font>
    <font>
      <sz val="8"/>
      <name val="Calibri"/>
      <family val="2"/>
      <scheme val="minor"/>
    </font>
    <font>
      <sz val="12"/>
      <name val="Arial"/>
      <family val="2"/>
    </font>
    <font>
      <sz val="6.5"/>
      <name val="Calibri"/>
      <family val="2"/>
      <scheme val="minor"/>
    </font>
    <font>
      <b/>
      <sz val="7.5"/>
      <name val="Calibri"/>
      <family val="2"/>
      <scheme val="minor"/>
    </font>
    <font>
      <sz val="7.5"/>
      <name val="Calibri"/>
      <family val="2"/>
      <scheme val="minor"/>
    </font>
    <font>
      <sz val="6.5"/>
      <color indexed="10"/>
      <name val="Calibri"/>
      <family val="2"/>
      <scheme val="minor"/>
    </font>
    <font>
      <b/>
      <sz val="7"/>
      <name val="Calibri"/>
      <family val="2"/>
      <scheme val="minor"/>
    </font>
    <font>
      <sz val="7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i/>
      <sz val="7"/>
      <name val="Calibri"/>
      <family val="2"/>
      <scheme val="minor"/>
    </font>
    <font>
      <sz val="10"/>
      <name val="Arial Narrow"/>
      <family val="2"/>
    </font>
    <font>
      <sz val="7"/>
      <color indexed="8"/>
      <name val="Calibri"/>
      <family val="2"/>
      <scheme val="minor"/>
    </font>
    <font>
      <i/>
      <sz val="7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i/>
      <sz val="8"/>
      <color theme="1"/>
      <name val="Calibri"/>
      <family val="2"/>
      <scheme val="minor"/>
    </font>
    <font>
      <sz val="7"/>
      <color rgb="FF000000"/>
      <name val="Calibri"/>
      <family val="2"/>
      <scheme val="minor"/>
    </font>
    <font>
      <vertAlign val="superscript"/>
      <sz val="8"/>
      <name val="Calibri"/>
      <family val="2"/>
    </font>
    <font>
      <i/>
      <sz val="7"/>
      <color theme="1"/>
      <name val="Calibri"/>
      <family val="2"/>
      <scheme val="minor"/>
    </font>
    <font>
      <b/>
      <vertAlign val="superscript"/>
      <sz val="7"/>
      <name val="Calibri"/>
      <family val="2"/>
    </font>
    <font>
      <vertAlign val="superscript"/>
      <sz val="7"/>
      <color rgb="FF00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0F0F0"/>
        <bgColor indexed="64"/>
      </patternFill>
    </fill>
    <fill>
      <patternFill patternType="solid">
        <fgColor rgb="FFFFFFFF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</borders>
  <cellStyleXfs count="14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17" fillId="0" borderId="0"/>
    <xf numFmtId="0" fontId="20" fillId="0" borderId="0" applyNumberFormat="0" applyFill="0" applyBorder="0" applyAlignment="0" applyProtection="0"/>
  </cellStyleXfs>
  <cellXfs count="279">
    <xf numFmtId="0" fontId="0" fillId="0" borderId="0" xfId="0"/>
    <xf numFmtId="0" fontId="5" fillId="0" borderId="2" xfId="4" applyFont="1" applyBorder="1" applyAlignment="1">
      <alignment horizontal="left" wrapText="1"/>
    </xf>
    <xf numFmtId="0" fontId="5" fillId="0" borderId="3" xfId="4" applyFont="1" applyBorder="1" applyAlignment="1">
      <alignment horizontal="left" wrapText="1"/>
    </xf>
    <xf numFmtId="0" fontId="5" fillId="0" borderId="4" xfId="4" applyFont="1" applyBorder="1" applyAlignment="1">
      <alignment horizontal="left" wrapText="1"/>
    </xf>
    <xf numFmtId="0" fontId="5" fillId="0" borderId="8" xfId="4" applyFont="1" applyBorder="1" applyAlignment="1">
      <alignment horizontal="center" wrapText="1"/>
    </xf>
    <xf numFmtId="0" fontId="5" fillId="0" borderId="9" xfId="4" applyFont="1" applyBorder="1" applyAlignment="1">
      <alignment horizontal="left" wrapText="1"/>
    </xf>
    <xf numFmtId="0" fontId="5" fillId="0" borderId="10" xfId="4" applyFont="1" applyBorder="1" applyAlignment="1">
      <alignment horizontal="left" wrapText="1"/>
    </xf>
    <xf numFmtId="0" fontId="5" fillId="2" borderId="11" xfId="5" quotePrefix="1" applyFont="1" applyFill="1" applyBorder="1" applyAlignment="1">
      <alignment horizontal="right" vertical="top" wrapText="1"/>
    </xf>
    <xf numFmtId="0" fontId="5" fillId="2" borderId="12" xfId="5" quotePrefix="1" applyFont="1" applyFill="1" applyBorder="1" applyAlignment="1">
      <alignment horizontal="right" vertical="top" wrapText="1"/>
    </xf>
    <xf numFmtId="0" fontId="6" fillId="0" borderId="13" xfId="4" applyFont="1" applyBorder="1" applyAlignment="1">
      <alignment horizontal="left" vertical="top" wrapText="1" indent="1"/>
    </xf>
    <xf numFmtId="0" fontId="6" fillId="0" borderId="13" xfId="1" applyNumberFormat="1" applyFont="1" applyBorder="1" applyAlignment="1" applyProtection="1">
      <alignment horizontal="left" vertical="top" wrapText="1" indent="1"/>
    </xf>
    <xf numFmtId="0" fontId="6" fillId="0" borderId="12" xfId="1" applyNumberFormat="1" applyFont="1" applyBorder="1" applyAlignment="1" applyProtection="1">
      <alignment horizontal="left" vertical="top" wrapText="1" indent="1"/>
    </xf>
    <xf numFmtId="49" fontId="6" fillId="0" borderId="13" xfId="4" applyNumberFormat="1" applyFont="1" applyBorder="1" applyAlignment="1">
      <alignment horizontal="left" vertical="top" wrapText="1" indent="1"/>
    </xf>
    <xf numFmtId="0" fontId="8" fillId="0" borderId="14" xfId="6" applyFont="1" applyBorder="1"/>
    <xf numFmtId="0" fontId="2" fillId="0" borderId="0" xfId="0" applyFont="1"/>
    <xf numFmtId="0" fontId="9" fillId="0" borderId="14" xfId="7" applyFont="1" applyBorder="1"/>
    <xf numFmtId="165" fontId="9" fillId="0" borderId="6" xfId="8" applyNumberFormat="1" applyFont="1" applyBorder="1" applyAlignment="1">
      <alignment horizontal="centerContinuous"/>
    </xf>
    <xf numFmtId="165" fontId="9" fillId="0" borderId="6" xfId="8" applyNumberFormat="1" applyFont="1" applyBorder="1" applyAlignment="1">
      <alignment horizontal="centerContinuous" wrapText="1"/>
    </xf>
    <xf numFmtId="165" fontId="9" fillId="0" borderId="7" xfId="8" applyNumberFormat="1" applyFont="1" applyBorder="1" applyAlignment="1">
      <alignment horizontal="centerContinuous"/>
    </xf>
    <xf numFmtId="165" fontId="9" fillId="0" borderId="8" xfId="8" applyNumberFormat="1" applyFont="1" applyBorder="1" applyAlignment="1">
      <alignment horizontal="right" wrapText="1"/>
    </xf>
    <xf numFmtId="166" fontId="9" fillId="3" borderId="8" xfId="2" applyNumberFormat="1" applyFont="1" applyFill="1" applyBorder="1" applyAlignment="1">
      <alignment horizontal="right" wrapText="1"/>
    </xf>
    <xf numFmtId="165" fontId="9" fillId="0" borderId="5" xfId="8" applyNumberFormat="1" applyFont="1" applyBorder="1" applyAlignment="1">
      <alignment horizontal="centerContinuous" wrapText="1"/>
    </xf>
    <xf numFmtId="165" fontId="10" fillId="0" borderId="6" xfId="8" applyNumberFormat="1" applyFont="1" applyBorder="1" applyAlignment="1">
      <alignment horizontal="centerContinuous" wrapText="1"/>
    </xf>
    <xf numFmtId="165" fontId="10" fillId="0" borderId="7" xfId="8" applyNumberFormat="1" applyFont="1" applyBorder="1" applyAlignment="1">
      <alignment horizontal="centerContinuous" wrapText="1"/>
    </xf>
    <xf numFmtId="166" fontId="9" fillId="3" borderId="5" xfId="2" applyNumberFormat="1" applyFont="1" applyFill="1" applyBorder="1" applyAlignment="1">
      <alignment horizontal="right" wrapText="1"/>
    </xf>
    <xf numFmtId="0" fontId="10" fillId="0" borderId="15" xfId="7" applyFont="1" applyBorder="1" applyAlignment="1">
      <alignment horizontal="left" vertical="top"/>
    </xf>
    <xf numFmtId="0" fontId="9" fillId="0" borderId="16" xfId="8" quotePrefix="1" applyFont="1" applyBorder="1" applyAlignment="1">
      <alignment horizontal="right" vertical="top"/>
    </xf>
    <xf numFmtId="0" fontId="9" fillId="0" borderId="11" xfId="8" quotePrefix="1" applyFont="1" applyBorder="1" applyAlignment="1">
      <alignment horizontal="right" vertical="top"/>
    </xf>
    <xf numFmtId="167" fontId="10" fillId="0" borderId="0" xfId="8" applyNumberFormat="1" applyFont="1" applyAlignment="1">
      <alignment horizontal="left" vertical="top"/>
    </xf>
    <xf numFmtId="168" fontId="10" fillId="0" borderId="0" xfId="8" applyNumberFormat="1" applyFont="1" applyAlignment="1">
      <alignment horizontal="right" vertical="top"/>
    </xf>
    <xf numFmtId="168" fontId="10" fillId="0" borderId="17" xfId="8" applyNumberFormat="1" applyFont="1" applyBorder="1" applyAlignment="1">
      <alignment horizontal="right" vertical="top"/>
    </xf>
    <xf numFmtId="169" fontId="10" fillId="3" borderId="17" xfId="8" applyNumberFormat="1" applyFont="1" applyFill="1" applyBorder="1" applyAlignment="1">
      <alignment horizontal="right" vertical="top"/>
    </xf>
    <xf numFmtId="169" fontId="10" fillId="3" borderId="18" xfId="8" applyNumberFormat="1" applyFont="1" applyFill="1" applyBorder="1" applyAlignment="1">
      <alignment horizontal="right" vertical="top"/>
    </xf>
    <xf numFmtId="169" fontId="10" fillId="3" borderId="19" xfId="8" applyNumberFormat="1" applyFont="1" applyFill="1" applyBorder="1" applyAlignment="1">
      <alignment horizontal="right" vertical="top"/>
    </xf>
    <xf numFmtId="0" fontId="9" fillId="0" borderId="20" xfId="7" applyFont="1" applyBorder="1" applyAlignment="1">
      <alignment horizontal="left" vertical="top"/>
    </xf>
    <xf numFmtId="168" fontId="9" fillId="0" borderId="20" xfId="7" applyNumberFormat="1" applyFont="1" applyBorder="1" applyAlignment="1">
      <alignment horizontal="right" vertical="top"/>
    </xf>
    <xf numFmtId="168" fontId="9" fillId="0" borderId="21" xfId="7" applyNumberFormat="1" applyFont="1" applyBorder="1" applyAlignment="1">
      <alignment horizontal="right" vertical="top"/>
    </xf>
    <xf numFmtId="169" fontId="9" fillId="4" borderId="20" xfId="7" applyNumberFormat="1" applyFont="1" applyFill="1" applyBorder="1" applyAlignment="1">
      <alignment horizontal="right" vertical="top"/>
    </xf>
    <xf numFmtId="169" fontId="9" fillId="4" borderId="21" xfId="7" applyNumberFormat="1" applyFont="1" applyFill="1" applyBorder="1" applyAlignment="1">
      <alignment horizontal="right" vertical="top"/>
    </xf>
    <xf numFmtId="169" fontId="9" fillId="3" borderId="21" xfId="7" applyNumberFormat="1" applyFont="1" applyFill="1" applyBorder="1" applyAlignment="1">
      <alignment horizontal="right" vertical="top"/>
    </xf>
    <xf numFmtId="169" fontId="9" fillId="3" borderId="22" xfId="7" applyNumberFormat="1" applyFont="1" applyFill="1" applyBorder="1" applyAlignment="1">
      <alignment horizontal="right" vertical="top"/>
    </xf>
    <xf numFmtId="0" fontId="8" fillId="0" borderId="0" xfId="7" applyFont="1"/>
    <xf numFmtId="168" fontId="11" fillId="0" borderId="0" xfId="7" applyNumberFormat="1" applyFont="1" applyAlignment="1">
      <alignment horizontal="right" vertical="top"/>
    </xf>
    <xf numFmtId="0" fontId="12" fillId="0" borderId="14" xfId="7" applyFont="1" applyBorder="1" applyAlignment="1">
      <alignment vertical="top" wrapText="1"/>
    </xf>
    <xf numFmtId="165" fontId="12" fillId="0" borderId="6" xfId="8" applyNumberFormat="1" applyFont="1" applyBorder="1" applyAlignment="1">
      <alignment horizontal="centerContinuous"/>
    </xf>
    <xf numFmtId="165" fontId="12" fillId="0" borderId="6" xfId="8" applyNumberFormat="1" applyFont="1" applyBorder="1" applyAlignment="1">
      <alignment horizontal="centerContinuous" wrapText="1"/>
    </xf>
    <xf numFmtId="165" fontId="12" fillId="0" borderId="7" xfId="8" applyNumberFormat="1" applyFont="1" applyBorder="1" applyAlignment="1">
      <alignment horizontal="centerContinuous"/>
    </xf>
    <xf numFmtId="165" fontId="12" fillId="0" borderId="8" xfId="8" applyNumberFormat="1" applyFont="1" applyBorder="1" applyAlignment="1">
      <alignment horizontal="right" wrapText="1"/>
    </xf>
    <xf numFmtId="166" fontId="12" fillId="3" borderId="8" xfId="2" applyNumberFormat="1" applyFont="1" applyFill="1" applyBorder="1" applyAlignment="1">
      <alignment horizontal="right" wrapText="1"/>
    </xf>
    <xf numFmtId="165" fontId="12" fillId="0" borderId="5" xfId="8" applyNumberFormat="1" applyFont="1" applyBorder="1" applyAlignment="1">
      <alignment horizontal="centerContinuous" wrapText="1"/>
    </xf>
    <xf numFmtId="165" fontId="13" fillId="0" borderId="6" xfId="8" applyNumberFormat="1" applyFont="1" applyBorder="1" applyAlignment="1">
      <alignment horizontal="centerContinuous" wrapText="1"/>
    </xf>
    <xf numFmtId="165" fontId="13" fillId="0" borderId="7" xfId="8" applyNumberFormat="1" applyFont="1" applyBorder="1" applyAlignment="1">
      <alignment horizontal="centerContinuous" wrapText="1"/>
    </xf>
    <xf numFmtId="166" fontId="12" fillId="3" borderId="5" xfId="2" applyNumberFormat="1" applyFont="1" applyFill="1" applyBorder="1" applyAlignment="1">
      <alignment horizontal="right" wrapText="1"/>
    </xf>
    <xf numFmtId="0" fontId="13" fillId="0" borderId="15" xfId="7" applyFont="1" applyBorder="1" applyAlignment="1">
      <alignment horizontal="left" vertical="center"/>
    </xf>
    <xf numFmtId="0" fontId="12" fillId="0" borderId="16" xfId="8" quotePrefix="1" applyFont="1" applyBorder="1" applyAlignment="1">
      <alignment horizontal="right" vertical="top"/>
    </xf>
    <xf numFmtId="0" fontId="12" fillId="0" borderId="11" xfId="8" quotePrefix="1" applyFont="1" applyBorder="1" applyAlignment="1">
      <alignment horizontal="right" vertical="top"/>
    </xf>
    <xf numFmtId="0" fontId="12" fillId="0" borderId="0" xfId="7" applyFont="1" applyAlignment="1">
      <alignment horizontal="left" vertical="top" wrapText="1"/>
    </xf>
    <xf numFmtId="168" fontId="12" fillId="0" borderId="23" xfId="7" applyNumberFormat="1" applyFont="1" applyBorder="1" applyAlignment="1">
      <alignment horizontal="right" vertical="top" wrapText="1"/>
    </xf>
    <xf numFmtId="168" fontId="13" fillId="0" borderId="23" xfId="7" applyNumberFormat="1" applyFont="1" applyBorder="1" applyAlignment="1">
      <alignment horizontal="right" vertical="top"/>
    </xf>
    <xf numFmtId="168" fontId="13" fillId="0" borderId="24" xfId="7" applyNumberFormat="1" applyFont="1" applyBorder="1" applyAlignment="1">
      <alignment horizontal="right" vertical="top"/>
    </xf>
    <xf numFmtId="0" fontId="13" fillId="3" borderId="24" xfId="7" applyFont="1" applyFill="1" applyBorder="1"/>
    <xf numFmtId="170" fontId="13" fillId="0" borderId="23" xfId="8" applyNumberFormat="1" applyFont="1" applyBorder="1" applyAlignment="1">
      <alignment horizontal="right" vertical="top"/>
    </xf>
    <xf numFmtId="0" fontId="13" fillId="3" borderId="18" xfId="7" applyFont="1" applyFill="1" applyBorder="1"/>
    <xf numFmtId="168" fontId="12" fillId="0" borderId="0" xfId="8" applyNumberFormat="1" applyFont="1" applyAlignment="1">
      <alignment horizontal="right" vertical="top"/>
    </xf>
    <xf numFmtId="168" fontId="12" fillId="0" borderId="17" xfId="8" applyNumberFormat="1" applyFont="1" applyBorder="1" applyAlignment="1">
      <alignment horizontal="right" vertical="top"/>
    </xf>
    <xf numFmtId="169" fontId="12" fillId="5" borderId="17" xfId="8" applyNumberFormat="1" applyFont="1" applyFill="1" applyBorder="1" applyAlignment="1">
      <alignment horizontal="right" vertical="top"/>
    </xf>
    <xf numFmtId="169" fontId="12" fillId="5" borderId="19" xfId="8" applyNumberFormat="1" applyFont="1" applyFill="1" applyBorder="1" applyAlignment="1">
      <alignment horizontal="right" vertical="top"/>
    </xf>
    <xf numFmtId="0" fontId="13" fillId="0" borderId="0" xfId="7" applyFont="1" applyAlignment="1">
      <alignment horizontal="left" vertical="top" wrapText="1"/>
    </xf>
    <xf numFmtId="168" fontId="13" fillId="0" borderId="18" xfId="8" applyNumberFormat="1" applyFont="1" applyBorder="1" applyAlignment="1">
      <alignment horizontal="right" vertical="top"/>
    </xf>
    <xf numFmtId="168" fontId="13" fillId="0" borderId="23" xfId="8" applyNumberFormat="1" applyFont="1" applyBorder="1" applyAlignment="1">
      <alignment horizontal="right" vertical="top"/>
    </xf>
    <xf numFmtId="168" fontId="13" fillId="0" borderId="25" xfId="8" applyNumberFormat="1" applyFont="1" applyBorder="1" applyAlignment="1">
      <alignment horizontal="right" vertical="top"/>
    </xf>
    <xf numFmtId="169" fontId="13" fillId="5" borderId="24" xfId="8" applyNumberFormat="1" applyFont="1" applyFill="1" applyBorder="1" applyAlignment="1">
      <alignment horizontal="right" vertical="top"/>
    </xf>
    <xf numFmtId="168" fontId="13" fillId="0" borderId="26" xfId="8" applyNumberFormat="1" applyFont="1" applyBorder="1" applyAlignment="1">
      <alignment horizontal="right" vertical="top"/>
    </xf>
    <xf numFmtId="168" fontId="13" fillId="0" borderId="15" xfId="8" applyNumberFormat="1" applyFont="1" applyBorder="1" applyAlignment="1">
      <alignment horizontal="right" vertical="top"/>
    </xf>
    <xf numFmtId="168" fontId="13" fillId="0" borderId="9" xfId="8" applyNumberFormat="1" applyFont="1" applyBorder="1" applyAlignment="1">
      <alignment horizontal="right" vertical="top"/>
    </xf>
    <xf numFmtId="169" fontId="13" fillId="5" borderId="10" xfId="8" applyNumberFormat="1" applyFont="1" applyFill="1" applyBorder="1" applyAlignment="1">
      <alignment horizontal="right" vertical="top"/>
    </xf>
    <xf numFmtId="0" fontId="12" fillId="0" borderId="15" xfId="7" applyFont="1" applyBorder="1" applyAlignment="1">
      <alignment horizontal="left" vertical="top" wrapText="1"/>
    </xf>
    <xf numFmtId="168" fontId="12" fillId="0" borderId="10" xfId="8" applyNumberFormat="1" applyFont="1" applyBorder="1" applyAlignment="1">
      <alignment horizontal="right" vertical="top"/>
    </xf>
    <xf numFmtId="169" fontId="12" fillId="5" borderId="10" xfId="7" applyNumberFormat="1" applyFont="1" applyFill="1" applyBorder="1" applyAlignment="1">
      <alignment horizontal="right" vertical="top"/>
    </xf>
    <xf numFmtId="169" fontId="12" fillId="5" borderId="26" xfId="7" applyNumberFormat="1" applyFont="1" applyFill="1" applyBorder="1" applyAlignment="1">
      <alignment horizontal="right" vertical="top"/>
    </xf>
    <xf numFmtId="0" fontId="12" fillId="0" borderId="20" xfId="7" applyFont="1" applyBorder="1" applyAlignment="1">
      <alignment horizontal="left" vertical="top" wrapText="1"/>
    </xf>
    <xf numFmtId="168" fontId="12" fillId="0" borderId="23" xfId="8" applyNumberFormat="1" applyFont="1" applyBorder="1" applyAlignment="1">
      <alignment horizontal="right" vertical="top"/>
    </xf>
    <xf numFmtId="168" fontId="12" fillId="0" borderId="25" xfId="8" applyNumberFormat="1" applyFont="1" applyBorder="1" applyAlignment="1">
      <alignment horizontal="right" vertical="top"/>
    </xf>
    <xf numFmtId="169" fontId="12" fillId="5" borderId="24" xfId="7" applyNumberFormat="1" applyFont="1" applyFill="1" applyBorder="1" applyAlignment="1">
      <alignment horizontal="right" vertical="top"/>
    </xf>
    <xf numFmtId="169" fontId="12" fillId="5" borderId="18" xfId="7" applyNumberFormat="1" applyFont="1" applyFill="1" applyBorder="1" applyAlignment="1">
      <alignment horizontal="right" vertical="top"/>
    </xf>
    <xf numFmtId="168" fontId="13" fillId="0" borderId="14" xfId="8" applyNumberFormat="1" applyFont="1" applyBorder="1" applyAlignment="1">
      <alignment horizontal="right" vertical="top"/>
    </xf>
    <xf numFmtId="168" fontId="13" fillId="0" borderId="3" xfId="8" applyNumberFormat="1" applyFont="1" applyBorder="1" applyAlignment="1">
      <alignment horizontal="right" vertical="top"/>
    </xf>
    <xf numFmtId="169" fontId="13" fillId="5" borderId="3" xfId="7" applyNumberFormat="1" applyFont="1" applyFill="1" applyBorder="1" applyAlignment="1">
      <alignment horizontal="right" vertical="top"/>
    </xf>
    <xf numFmtId="169" fontId="13" fillId="5" borderId="4" xfId="7" applyNumberFormat="1" applyFont="1" applyFill="1" applyBorder="1" applyAlignment="1">
      <alignment horizontal="right" vertical="top"/>
    </xf>
    <xf numFmtId="169" fontId="12" fillId="5" borderId="17" xfId="7" applyNumberFormat="1" applyFont="1" applyFill="1" applyBorder="1" applyAlignment="1">
      <alignment horizontal="right" vertical="top"/>
    </xf>
    <xf numFmtId="169" fontId="12" fillId="5" borderId="19" xfId="7" applyNumberFormat="1" applyFont="1" applyFill="1" applyBorder="1" applyAlignment="1">
      <alignment horizontal="right" vertical="top"/>
    </xf>
    <xf numFmtId="168" fontId="13" fillId="0" borderId="19" xfId="8" applyNumberFormat="1" applyFont="1" applyBorder="1" applyAlignment="1">
      <alignment horizontal="right" vertical="top"/>
    </xf>
    <xf numFmtId="168" fontId="13" fillId="0" borderId="0" xfId="8" applyNumberFormat="1" applyFont="1" applyBorder="1" applyAlignment="1">
      <alignment horizontal="right" vertical="top"/>
    </xf>
    <xf numFmtId="168" fontId="13" fillId="0" borderId="27" xfId="8" applyNumberFormat="1" applyFont="1" applyBorder="1" applyAlignment="1">
      <alignment horizontal="right" vertical="top"/>
    </xf>
    <xf numFmtId="169" fontId="13" fillId="5" borderId="17" xfId="8" applyNumberFormat="1" applyFont="1" applyFill="1" applyBorder="1" applyAlignment="1">
      <alignment horizontal="right" vertical="top"/>
    </xf>
    <xf numFmtId="169" fontId="12" fillId="3" borderId="17" xfId="8" applyNumberFormat="1" applyFont="1" applyFill="1" applyBorder="1" applyAlignment="1">
      <alignment horizontal="right" vertical="top"/>
    </xf>
    <xf numFmtId="169" fontId="12" fillId="3" borderId="19" xfId="8" applyNumberFormat="1" applyFont="1" applyFill="1" applyBorder="1" applyAlignment="1">
      <alignment horizontal="right" vertical="top"/>
    </xf>
    <xf numFmtId="168" fontId="12" fillId="0" borderId="20" xfId="8" applyNumberFormat="1" applyFont="1" applyBorder="1" applyAlignment="1">
      <alignment horizontal="right" vertical="top"/>
    </xf>
    <xf numFmtId="168" fontId="12" fillId="0" borderId="28" xfId="8" applyNumberFormat="1" applyFont="1" applyBorder="1" applyAlignment="1">
      <alignment horizontal="right" vertical="top"/>
    </xf>
    <xf numFmtId="0" fontId="12" fillId="0" borderId="6" xfId="7" applyFont="1" applyBorder="1" applyAlignment="1">
      <alignment horizontal="left" vertical="top" wrapText="1"/>
    </xf>
    <xf numFmtId="168" fontId="12" fillId="0" borderId="6" xfId="8" applyNumberFormat="1" applyFont="1" applyBorder="1" applyAlignment="1">
      <alignment horizontal="right" vertical="top"/>
    </xf>
    <xf numFmtId="168" fontId="12" fillId="0" borderId="7" xfId="8" applyNumberFormat="1" applyFont="1" applyBorder="1" applyAlignment="1">
      <alignment horizontal="right" vertical="top"/>
    </xf>
    <xf numFmtId="169" fontId="12" fillId="5" borderId="8" xfId="8" applyNumberFormat="1" applyFont="1" applyFill="1" applyBorder="1" applyAlignment="1">
      <alignment horizontal="right" vertical="top"/>
    </xf>
    <xf numFmtId="169" fontId="12" fillId="5" borderId="5" xfId="8" applyNumberFormat="1" applyFont="1" applyFill="1" applyBorder="1" applyAlignment="1">
      <alignment horizontal="right" vertical="top"/>
    </xf>
    <xf numFmtId="168" fontId="13" fillId="0" borderId="0" xfId="8" applyNumberFormat="1" applyFont="1" applyAlignment="1">
      <alignment horizontal="right" vertical="top"/>
    </xf>
    <xf numFmtId="169" fontId="12" fillId="5" borderId="23" xfId="8" applyNumberFormat="1" applyFont="1" applyFill="1" applyBorder="1" applyAlignment="1">
      <alignment horizontal="right" vertical="top"/>
    </xf>
    <xf numFmtId="169" fontId="12" fillId="5" borderId="0" xfId="8" applyNumberFormat="1" applyFont="1" applyFill="1" applyAlignment="1">
      <alignment horizontal="right" vertical="top"/>
    </xf>
    <xf numFmtId="0" fontId="12" fillId="0" borderId="1" xfId="7" applyFont="1" applyBorder="1" applyAlignment="1">
      <alignment horizontal="left" vertical="top" wrapText="1"/>
    </xf>
    <xf numFmtId="168" fontId="13" fillId="0" borderId="1" xfId="8" applyNumberFormat="1" applyFont="1" applyBorder="1" applyAlignment="1">
      <alignment horizontal="right" vertical="top"/>
    </xf>
    <xf numFmtId="169" fontId="12" fillId="5" borderId="1" xfId="8" applyNumberFormat="1" applyFont="1" applyFill="1" applyBorder="1" applyAlignment="1">
      <alignment horizontal="right" vertical="top"/>
    </xf>
    <xf numFmtId="0" fontId="12" fillId="0" borderId="14" xfId="7" applyFont="1" applyBorder="1" applyAlignment="1">
      <alignment horizontal="left" vertical="top" wrapText="1"/>
    </xf>
    <xf numFmtId="168" fontId="12" fillId="0" borderId="14" xfId="8" applyNumberFormat="1" applyFont="1" applyBorder="1" applyAlignment="1">
      <alignment horizontal="right" vertical="top"/>
    </xf>
    <xf numFmtId="168" fontId="12" fillId="0" borderId="3" xfId="8" applyNumberFormat="1" applyFont="1" applyBorder="1" applyAlignment="1">
      <alignment horizontal="right" vertical="top"/>
    </xf>
    <xf numFmtId="169" fontId="12" fillId="5" borderId="3" xfId="8" applyNumberFormat="1" applyFont="1" applyFill="1" applyBorder="1" applyAlignment="1">
      <alignment horizontal="right" vertical="top"/>
    </xf>
    <xf numFmtId="168" fontId="12" fillId="0" borderId="2" xfId="8" applyNumberFormat="1" applyFont="1" applyBorder="1" applyAlignment="1">
      <alignment horizontal="right" vertical="top"/>
    </xf>
    <xf numFmtId="169" fontId="12" fillId="5" borderId="4" xfId="8" applyNumberFormat="1" applyFont="1" applyFill="1" applyBorder="1" applyAlignment="1">
      <alignment horizontal="right" vertical="top"/>
    </xf>
    <xf numFmtId="0" fontId="14" fillId="4" borderId="0" xfId="0" applyFont="1" applyFill="1" applyAlignment="1">
      <alignment horizontal="left" vertical="top" wrapText="1"/>
    </xf>
    <xf numFmtId="168" fontId="13" fillId="0" borderId="17" xfId="8" applyNumberFormat="1" applyFont="1" applyBorder="1" applyAlignment="1">
      <alignment horizontal="right" vertical="top"/>
    </xf>
    <xf numFmtId="0" fontId="15" fillId="4" borderId="0" xfId="0" applyFont="1" applyFill="1" applyAlignment="1">
      <alignment horizontal="left" vertical="top" wrapText="1"/>
    </xf>
    <xf numFmtId="168" fontId="13" fillId="0" borderId="24" xfId="8" applyNumberFormat="1" applyFont="1" applyBorder="1" applyAlignment="1">
      <alignment horizontal="right" vertical="top"/>
    </xf>
    <xf numFmtId="168" fontId="13" fillId="0" borderId="10" xfId="8" applyNumberFormat="1" applyFont="1" applyBorder="1" applyAlignment="1">
      <alignment horizontal="right" vertical="top"/>
    </xf>
    <xf numFmtId="1" fontId="14" fillId="0" borderId="20" xfId="8" applyNumberFormat="1" applyFont="1" applyBorder="1" applyAlignment="1">
      <alignment horizontal="left" vertical="top" wrapText="1"/>
    </xf>
    <xf numFmtId="168" fontId="12" fillId="0" borderId="21" xfId="8" applyNumberFormat="1" applyFont="1" applyBorder="1" applyAlignment="1">
      <alignment horizontal="right" vertical="top"/>
    </xf>
    <xf numFmtId="169" fontId="12" fillId="5" borderId="21" xfId="8" applyNumberFormat="1" applyFont="1" applyFill="1" applyBorder="1" applyAlignment="1">
      <alignment horizontal="right" vertical="top"/>
    </xf>
    <xf numFmtId="169" fontId="12" fillId="5" borderId="22" xfId="8" applyNumberFormat="1" applyFont="1" applyFill="1" applyBorder="1" applyAlignment="1">
      <alignment horizontal="right" vertical="top"/>
    </xf>
    <xf numFmtId="1" fontId="14" fillId="0" borderId="0" xfId="8" applyNumberFormat="1" applyFont="1" applyAlignment="1">
      <alignment horizontal="left" vertical="top" wrapText="1"/>
    </xf>
    <xf numFmtId="168" fontId="12" fillId="0" borderId="27" xfId="8" applyNumberFormat="1" applyFont="1" applyBorder="1" applyAlignment="1">
      <alignment horizontal="right" vertical="top"/>
    </xf>
    <xf numFmtId="0" fontId="15" fillId="0" borderId="0" xfId="0" applyFont="1" applyAlignment="1">
      <alignment horizontal="left" vertical="top" wrapText="1"/>
    </xf>
    <xf numFmtId="0" fontId="15" fillId="4" borderId="15" xfId="0" applyFont="1" applyFill="1" applyBorder="1" applyAlignment="1">
      <alignment horizontal="left" vertical="top" wrapText="1"/>
    </xf>
    <xf numFmtId="0" fontId="14" fillId="4" borderId="20" xfId="0" applyFont="1" applyFill="1" applyBorder="1" applyAlignment="1">
      <alignment horizontal="left" vertical="top" wrapText="1"/>
    </xf>
    <xf numFmtId="168" fontId="12" fillId="0" borderId="1" xfId="8" applyNumberFormat="1" applyFont="1" applyBorder="1" applyAlignment="1">
      <alignment horizontal="right" vertical="top"/>
    </xf>
    <xf numFmtId="168" fontId="12" fillId="0" borderId="29" xfId="8" applyNumberFormat="1" applyFont="1" applyBorder="1" applyAlignment="1">
      <alignment horizontal="right" vertical="top"/>
    </xf>
    <xf numFmtId="169" fontId="12" fillId="3" borderId="29" xfId="8" applyNumberFormat="1" applyFont="1" applyFill="1" applyBorder="1" applyAlignment="1">
      <alignment horizontal="right" vertical="top"/>
    </xf>
    <xf numFmtId="168" fontId="12" fillId="0" borderId="30" xfId="8" applyNumberFormat="1" applyFont="1" applyBorder="1" applyAlignment="1">
      <alignment horizontal="right" vertical="top"/>
    </xf>
    <xf numFmtId="169" fontId="12" fillId="3" borderId="31" xfId="8" applyNumberFormat="1" applyFont="1" applyFill="1" applyBorder="1" applyAlignment="1">
      <alignment horizontal="right" vertical="top"/>
    </xf>
    <xf numFmtId="168" fontId="12" fillId="3" borderId="14" xfId="8" applyNumberFormat="1" applyFont="1" applyFill="1" applyBorder="1" applyAlignment="1">
      <alignment horizontal="right" vertical="top"/>
    </xf>
    <xf numFmtId="49" fontId="12" fillId="3" borderId="0" xfId="7" applyNumberFormat="1" applyFont="1" applyFill="1"/>
    <xf numFmtId="0" fontId="13" fillId="0" borderId="14" xfId="7" applyFont="1" applyBorder="1" applyAlignment="1">
      <alignment horizontal="left" vertical="top" wrapText="1"/>
    </xf>
    <xf numFmtId="169" fontId="13" fillId="5" borderId="3" xfId="8" applyNumberFormat="1" applyFont="1" applyFill="1" applyBorder="1" applyAlignment="1">
      <alignment horizontal="right" vertical="top"/>
    </xf>
    <xf numFmtId="169" fontId="13" fillId="5" borderId="4" xfId="8" applyNumberFormat="1" applyFont="1" applyFill="1" applyBorder="1" applyAlignment="1">
      <alignment horizontal="right" vertical="top"/>
    </xf>
    <xf numFmtId="0" fontId="16" fillId="0" borderId="0" xfId="7" applyFont="1" applyAlignment="1">
      <alignment horizontal="left" vertical="top" wrapText="1"/>
    </xf>
    <xf numFmtId="169" fontId="13" fillId="5" borderId="19" xfId="8" applyNumberFormat="1" applyFont="1" applyFill="1" applyBorder="1" applyAlignment="1">
      <alignment horizontal="right" vertical="top"/>
    </xf>
    <xf numFmtId="168" fontId="16" fillId="0" borderId="12" xfId="8" applyNumberFormat="1" applyFont="1" applyBorder="1" applyAlignment="1">
      <alignment horizontal="right" vertical="top"/>
    </xf>
    <xf numFmtId="168" fontId="16" fillId="0" borderId="16" xfId="8" applyNumberFormat="1" applyFont="1" applyBorder="1" applyAlignment="1">
      <alignment horizontal="right" vertical="top"/>
    </xf>
    <xf numFmtId="168" fontId="16" fillId="0" borderId="11" xfId="8" applyNumberFormat="1" applyFont="1" applyBorder="1" applyAlignment="1">
      <alignment horizontal="right" vertical="top"/>
    </xf>
    <xf numFmtId="169" fontId="16" fillId="5" borderId="11" xfId="8" applyNumberFormat="1" applyFont="1" applyFill="1" applyBorder="1" applyAlignment="1">
      <alignment horizontal="right" vertical="top"/>
    </xf>
    <xf numFmtId="0" fontId="13" fillId="6" borderId="0" xfId="9" applyFont="1" applyFill="1" applyAlignment="1">
      <alignment horizontal="left" vertical="top" wrapText="1"/>
    </xf>
    <xf numFmtId="0" fontId="13" fillId="4" borderId="0" xfId="9" applyFont="1" applyFill="1" applyAlignment="1">
      <alignment horizontal="left" vertical="top" wrapText="1"/>
    </xf>
    <xf numFmtId="0" fontId="13" fillId="4" borderId="0" xfId="7" applyFont="1" applyFill="1" applyAlignment="1">
      <alignment horizontal="left" vertical="top" wrapText="1"/>
    </xf>
    <xf numFmtId="0" fontId="12" fillId="0" borderId="0" xfId="7" applyFont="1" applyAlignment="1">
      <alignment horizontal="left" vertical="top"/>
    </xf>
    <xf numFmtId="168" fontId="12" fillId="0" borderId="0" xfId="7" applyNumberFormat="1" applyFont="1" applyAlignment="1">
      <alignment horizontal="left" vertical="top"/>
    </xf>
    <xf numFmtId="168" fontId="12" fillId="0" borderId="0" xfId="7" applyNumberFormat="1" applyFont="1" applyAlignment="1">
      <alignment horizontal="right" vertical="top"/>
    </xf>
    <xf numFmtId="168" fontId="15" fillId="4" borderId="0" xfId="5" applyNumberFormat="1" applyFont="1" applyFill="1" applyAlignment="1">
      <alignment horizontal="right" vertical="top"/>
    </xf>
    <xf numFmtId="0" fontId="12" fillId="0" borderId="0" xfId="7" applyFont="1"/>
    <xf numFmtId="0" fontId="13" fillId="0" borderId="0" xfId="7" applyFont="1"/>
    <xf numFmtId="0" fontId="13" fillId="0" borderId="0" xfId="7" applyFont="1" applyAlignment="1">
      <alignment horizontal="right" vertical="top"/>
    </xf>
    <xf numFmtId="0" fontId="12" fillId="0" borderId="0" xfId="7" applyFont="1" applyAlignment="1">
      <alignment vertical="top"/>
    </xf>
    <xf numFmtId="168" fontId="12" fillId="0" borderId="0" xfId="8" applyNumberFormat="1" applyFont="1" applyAlignment="1">
      <alignment horizontal="right"/>
    </xf>
    <xf numFmtId="168" fontId="12" fillId="0" borderId="0" xfId="7" applyNumberFormat="1" applyFont="1" applyAlignment="1">
      <alignment horizontal="center"/>
    </xf>
    <xf numFmtId="170" fontId="12" fillId="0" borderId="0" xfId="8" applyNumberFormat="1" applyFont="1" applyAlignment="1">
      <alignment horizontal="right" vertical="top"/>
    </xf>
    <xf numFmtId="165" fontId="12" fillId="0" borderId="14" xfId="8" applyNumberFormat="1" applyFont="1" applyBorder="1" applyAlignment="1">
      <alignment vertical="top"/>
    </xf>
    <xf numFmtId="1" fontId="12" fillId="0" borderId="5" xfId="8" quotePrefix="1" applyNumberFormat="1" applyFont="1" applyBorder="1" applyAlignment="1">
      <alignment vertical="top"/>
    </xf>
    <xf numFmtId="1" fontId="12" fillId="0" borderId="7" xfId="8" applyNumberFormat="1" applyFont="1" applyBorder="1" applyAlignment="1">
      <alignment vertical="top"/>
    </xf>
    <xf numFmtId="165" fontId="12" fillId="0" borderId="0" xfId="8" applyNumberFormat="1" applyFont="1" applyAlignment="1">
      <alignment vertical="top"/>
    </xf>
    <xf numFmtId="0" fontId="12" fillId="0" borderId="25" xfId="10" applyFont="1" applyBorder="1" applyAlignment="1">
      <alignment horizontal="right" vertical="top" wrapText="1"/>
    </xf>
    <xf numFmtId="165" fontId="12" fillId="0" borderId="24" xfId="8" applyNumberFormat="1" applyFont="1" applyBorder="1" applyAlignment="1">
      <alignment horizontal="right" vertical="top" wrapText="1"/>
    </xf>
    <xf numFmtId="165" fontId="12" fillId="0" borderId="15" xfId="8" applyNumberFormat="1" applyFont="1" applyBorder="1" applyAlignment="1">
      <alignment horizontal="justify" vertical="top" wrapText="1"/>
    </xf>
    <xf numFmtId="0" fontId="12" fillId="0" borderId="9" xfId="10" applyFont="1" applyBorder="1" applyAlignment="1">
      <alignment horizontal="right" wrapText="1"/>
    </xf>
    <xf numFmtId="165" fontId="12" fillId="0" borderId="10" xfId="8" applyNumberFormat="1" applyFont="1" applyBorder="1" applyAlignment="1">
      <alignment wrapText="1"/>
    </xf>
    <xf numFmtId="171" fontId="12" fillId="3" borderId="18" xfId="8" quotePrefix="1" applyNumberFormat="1" applyFont="1" applyFill="1" applyBorder="1"/>
    <xf numFmtId="171" fontId="12" fillId="3" borderId="23" xfId="8" quotePrefix="1" applyNumberFormat="1" applyFont="1" applyFill="1" applyBorder="1"/>
    <xf numFmtId="1" fontId="12" fillId="0" borderId="23" xfId="8" applyNumberFormat="1" applyFont="1" applyBorder="1" applyAlignment="1">
      <alignment horizontal="left" vertical="top"/>
    </xf>
    <xf numFmtId="0" fontId="12" fillId="0" borderId="0" xfId="10" applyFont="1" applyAlignment="1">
      <alignment horizontal="right" vertical="top"/>
    </xf>
    <xf numFmtId="0" fontId="12" fillId="0" borderId="27" xfId="10" applyFont="1" applyBorder="1" applyAlignment="1">
      <alignment horizontal="right" vertical="top"/>
    </xf>
    <xf numFmtId="171" fontId="12" fillId="0" borderId="18" xfId="8" quotePrefix="1" applyNumberFormat="1" applyFont="1" applyBorder="1" applyAlignment="1">
      <alignment horizontal="right" wrapText="1"/>
    </xf>
    <xf numFmtId="171" fontId="12" fillId="0" borderId="23" xfId="8" quotePrefix="1" applyNumberFormat="1" applyFont="1" applyBorder="1" applyAlignment="1">
      <alignment horizontal="right" wrapText="1"/>
    </xf>
    <xf numFmtId="171" fontId="12" fillId="0" borderId="25" xfId="8" quotePrefix="1" applyNumberFormat="1" applyFont="1" applyBorder="1" applyAlignment="1">
      <alignment horizontal="right" wrapText="1"/>
    </xf>
    <xf numFmtId="165" fontId="13" fillId="5" borderId="19" xfId="8" applyNumberFormat="1" applyFont="1" applyFill="1" applyBorder="1"/>
    <xf numFmtId="165" fontId="13" fillId="5" borderId="0" xfId="8" applyNumberFormat="1" applyFont="1" applyFill="1"/>
    <xf numFmtId="49" fontId="12" fillId="0" borderId="23" xfId="8" applyNumberFormat="1" applyFont="1" applyBorder="1" applyAlignment="1">
      <alignment horizontal="left" vertical="center" wrapText="1"/>
    </xf>
    <xf numFmtId="171" fontId="12" fillId="0" borderId="25" xfId="8" applyNumberFormat="1" applyFont="1" applyBorder="1" applyAlignment="1">
      <alignment vertical="top" wrapText="1"/>
    </xf>
    <xf numFmtId="171" fontId="12" fillId="0" borderId="24" xfId="8" applyNumberFormat="1" applyFont="1" applyBorder="1" applyAlignment="1">
      <alignment vertical="top" wrapText="1"/>
    </xf>
    <xf numFmtId="171" fontId="12" fillId="0" borderId="18" xfId="8" applyNumberFormat="1" applyFont="1" applyBorder="1" applyAlignment="1">
      <alignment vertical="top" wrapText="1"/>
    </xf>
    <xf numFmtId="168" fontId="12" fillId="0" borderId="23" xfId="8" applyNumberFormat="1" applyFont="1" applyBorder="1" applyAlignment="1">
      <alignment vertical="top" wrapText="1"/>
    </xf>
    <xf numFmtId="168" fontId="12" fillId="0" borderId="25" xfId="8" applyNumberFormat="1" applyFont="1" applyBorder="1" applyAlignment="1">
      <alignment vertical="top" wrapText="1"/>
    </xf>
    <xf numFmtId="169" fontId="12" fillId="5" borderId="18" xfId="11" applyNumberFormat="1" applyFont="1" applyFill="1" applyBorder="1" applyAlignment="1" applyProtection="1">
      <alignment horizontal="right" vertical="top" wrapText="1"/>
    </xf>
    <xf numFmtId="0" fontId="18" fillId="0" borderId="0" xfId="12" applyFont="1" applyBorder="1" applyAlignment="1">
      <alignment horizontal="left" vertical="top"/>
    </xf>
    <xf numFmtId="171" fontId="13" fillId="0" borderId="24" xfId="8" applyNumberFormat="1" applyFont="1" applyBorder="1" applyAlignment="1">
      <alignment vertical="top" wrapText="1"/>
    </xf>
    <xf numFmtId="171" fontId="13" fillId="0" borderId="18" xfId="8" applyNumberFormat="1" applyFont="1" applyBorder="1" applyAlignment="1">
      <alignment vertical="top" wrapText="1"/>
    </xf>
    <xf numFmtId="168" fontId="13" fillId="0" borderId="23" xfId="8" applyNumberFormat="1" applyFont="1" applyBorder="1" applyAlignment="1">
      <alignment vertical="top" wrapText="1"/>
    </xf>
    <xf numFmtId="168" fontId="13" fillId="0" borderId="25" xfId="8" applyNumberFormat="1" applyFont="1" applyBorder="1" applyAlignment="1">
      <alignment vertical="top" wrapText="1"/>
    </xf>
    <xf numFmtId="171" fontId="13" fillId="0" borderId="23" xfId="8" applyNumberFormat="1" applyFont="1" applyBorder="1" applyAlignment="1">
      <alignment vertical="top" wrapText="1"/>
    </xf>
    <xf numFmtId="169" fontId="13" fillId="5" borderId="18" xfId="11" applyNumberFormat="1" applyFont="1" applyFill="1" applyBorder="1" applyAlignment="1" applyProtection="1">
      <alignment horizontal="right" vertical="top" wrapText="1"/>
    </xf>
    <xf numFmtId="169" fontId="13" fillId="5" borderId="24" xfId="11" applyNumberFormat="1" applyFont="1" applyFill="1" applyBorder="1" applyAlignment="1" applyProtection="1">
      <alignment horizontal="right" vertical="top" wrapText="1"/>
    </xf>
    <xf numFmtId="171" fontId="13" fillId="0" borderId="17" xfId="8" applyNumberFormat="1" applyFont="1" applyBorder="1" applyAlignment="1">
      <alignment vertical="top" wrapText="1"/>
    </xf>
    <xf numFmtId="171" fontId="13" fillId="0" borderId="19" xfId="8" applyNumberFormat="1" applyFont="1" applyBorder="1" applyAlignment="1">
      <alignment vertical="top" wrapText="1"/>
    </xf>
    <xf numFmtId="168" fontId="13" fillId="0" borderId="0" xfId="8" applyNumberFormat="1" applyFont="1" applyBorder="1" applyAlignment="1">
      <alignment vertical="top" wrapText="1"/>
    </xf>
    <xf numFmtId="168" fontId="13" fillId="0" borderId="27" xfId="8" applyNumberFormat="1" applyFont="1" applyBorder="1" applyAlignment="1">
      <alignment vertical="top" wrapText="1"/>
    </xf>
    <xf numFmtId="171" fontId="13" fillId="0" borderId="0" xfId="8" applyNumberFormat="1" applyFont="1" applyBorder="1" applyAlignment="1">
      <alignment vertical="top" wrapText="1"/>
    </xf>
    <xf numFmtId="169" fontId="13" fillId="5" borderId="19" xfId="11" applyNumberFormat="1" applyFont="1" applyFill="1" applyBorder="1" applyAlignment="1" applyProtection="1">
      <alignment horizontal="right" vertical="top" wrapText="1"/>
    </xf>
    <xf numFmtId="169" fontId="13" fillId="5" borderId="17" xfId="11" applyNumberFormat="1" applyFont="1" applyFill="1" applyBorder="1" applyAlignment="1" applyProtection="1">
      <alignment horizontal="right" vertical="top" wrapText="1"/>
    </xf>
    <xf numFmtId="0" fontId="18" fillId="0" borderId="1" xfId="12" applyFont="1" applyBorder="1" applyAlignment="1">
      <alignment horizontal="left" vertical="top"/>
    </xf>
    <xf numFmtId="171" fontId="13" fillId="0" borderId="29" xfId="8" applyNumberFormat="1" applyFont="1" applyBorder="1" applyAlignment="1">
      <alignment vertical="top" wrapText="1"/>
    </xf>
    <xf numFmtId="171" fontId="13" fillId="0" borderId="31" xfId="8" applyNumberFormat="1" applyFont="1" applyBorder="1" applyAlignment="1">
      <alignment vertical="top" wrapText="1"/>
    </xf>
    <xf numFmtId="168" fontId="13" fillId="0" borderId="1" xfId="8" applyNumberFormat="1" applyFont="1" applyBorder="1" applyAlignment="1">
      <alignment vertical="top" wrapText="1"/>
    </xf>
    <xf numFmtId="168" fontId="13" fillId="0" borderId="30" xfId="8" applyNumberFormat="1" applyFont="1" applyBorder="1" applyAlignment="1">
      <alignment vertical="top" wrapText="1"/>
    </xf>
    <xf numFmtId="171" fontId="13" fillId="0" borderId="1" xfId="8" applyNumberFormat="1" applyFont="1" applyBorder="1" applyAlignment="1">
      <alignment vertical="top" wrapText="1"/>
    </xf>
    <xf numFmtId="169" fontId="13" fillId="5" borderId="31" xfId="11" applyNumberFormat="1" applyFont="1" applyFill="1" applyBorder="1" applyAlignment="1" applyProtection="1">
      <alignment horizontal="right" vertical="top" wrapText="1"/>
    </xf>
    <xf numFmtId="169" fontId="13" fillId="5" borderId="29" xfId="11" applyNumberFormat="1" applyFont="1" applyFill="1" applyBorder="1" applyAlignment="1" applyProtection="1">
      <alignment horizontal="right" vertical="top" wrapText="1"/>
    </xf>
    <xf numFmtId="171" fontId="13" fillId="4" borderId="0" xfId="8" applyNumberFormat="1" applyFont="1" applyFill="1" applyBorder="1" applyAlignment="1">
      <alignment vertical="top" wrapText="1"/>
    </xf>
    <xf numFmtId="168" fontId="13" fillId="4" borderId="0" xfId="8" applyNumberFormat="1" applyFont="1" applyFill="1" applyBorder="1" applyAlignment="1">
      <alignment vertical="top" wrapText="1"/>
    </xf>
    <xf numFmtId="169" fontId="13" fillId="4" borderId="0" xfId="11" applyNumberFormat="1" applyFont="1" applyFill="1" applyBorder="1" applyAlignment="1" applyProtection="1">
      <alignment horizontal="right" vertical="top" wrapText="1"/>
    </xf>
    <xf numFmtId="1" fontId="19" fillId="0" borderId="0" xfId="12" applyNumberFormat="1" applyFont="1" applyAlignment="1">
      <alignment vertical="top"/>
    </xf>
    <xf numFmtId="168" fontId="13" fillId="0" borderId="12" xfId="8" applyNumberFormat="1" applyFont="1" applyBorder="1" applyAlignment="1">
      <alignment horizontal="right" vertical="top"/>
    </xf>
    <xf numFmtId="168" fontId="13" fillId="0" borderId="16" xfId="8" applyNumberFormat="1" applyFont="1" applyBorder="1" applyAlignment="1">
      <alignment horizontal="right" vertical="top"/>
    </xf>
    <xf numFmtId="169" fontId="13" fillId="5" borderId="11" xfId="8" applyNumberFormat="1" applyFont="1" applyFill="1" applyBorder="1" applyAlignment="1">
      <alignment horizontal="right" vertical="top"/>
    </xf>
    <xf numFmtId="168" fontId="13" fillId="0" borderId="13" xfId="8" applyNumberFormat="1" applyFont="1" applyBorder="1" applyAlignment="1">
      <alignment horizontal="right" vertical="top"/>
    </xf>
    <xf numFmtId="0" fontId="20" fillId="0" borderId="0" xfId="13"/>
    <xf numFmtId="0" fontId="4" fillId="0" borderId="1" xfId="3" applyFont="1" applyBorder="1" applyAlignment="1">
      <alignment horizontal="left"/>
    </xf>
    <xf numFmtId="0" fontId="5" fillId="0" borderId="5" xfId="4" applyFont="1" applyBorder="1" applyAlignment="1">
      <alignment horizontal="center"/>
    </xf>
    <xf numFmtId="0" fontId="5" fillId="0" borderId="6" xfId="4" applyFont="1" applyBorder="1" applyAlignment="1">
      <alignment horizontal="center"/>
    </xf>
    <xf numFmtId="0" fontId="5" fillId="0" borderId="7" xfId="4" applyFont="1" applyBorder="1" applyAlignment="1">
      <alignment horizontal="center"/>
    </xf>
    <xf numFmtId="0" fontId="5" fillId="0" borderId="5" xfId="4" applyFont="1" applyBorder="1" applyAlignment="1">
      <alignment horizontal="center" wrapText="1"/>
    </xf>
    <xf numFmtId="0" fontId="5" fillId="0" borderId="6" xfId="4" applyFont="1" applyBorder="1" applyAlignment="1">
      <alignment horizontal="center" wrapText="1"/>
    </xf>
    <xf numFmtId="0" fontId="4" fillId="0" borderId="1" xfId="7" applyFont="1" applyBorder="1" applyAlignment="1">
      <alignment horizontal="left"/>
    </xf>
    <xf numFmtId="0" fontId="9" fillId="0" borderId="12" xfId="8" quotePrefix="1" applyFont="1" applyBorder="1" applyAlignment="1">
      <alignment horizontal="center" vertical="top"/>
    </xf>
    <xf numFmtId="0" fontId="9" fillId="0" borderId="13" xfId="8" quotePrefix="1" applyFont="1" applyBorder="1" applyAlignment="1">
      <alignment horizontal="center" vertical="top"/>
    </xf>
    <xf numFmtId="0" fontId="9" fillId="0" borderId="16" xfId="8" quotePrefix="1" applyFont="1" applyBorder="1" applyAlignment="1">
      <alignment horizontal="center" vertical="top"/>
    </xf>
    <xf numFmtId="0" fontId="12" fillId="0" borderId="12" xfId="8" quotePrefix="1" applyFont="1" applyBorder="1" applyAlignment="1">
      <alignment horizontal="center" vertical="top"/>
    </xf>
    <xf numFmtId="0" fontId="12" fillId="0" borderId="13" xfId="8" quotePrefix="1" applyFont="1" applyBorder="1" applyAlignment="1">
      <alignment horizontal="center" vertical="top"/>
    </xf>
    <xf numFmtId="0" fontId="12" fillId="0" borderId="16" xfId="8" quotePrefix="1" applyFont="1" applyBorder="1" applyAlignment="1">
      <alignment horizontal="center" vertical="top"/>
    </xf>
    <xf numFmtId="165" fontId="12" fillId="0" borderId="12" xfId="8" applyNumberFormat="1" applyFont="1" applyBorder="1" applyAlignment="1">
      <alignment horizontal="center"/>
    </xf>
    <xf numFmtId="165" fontId="12" fillId="0" borderId="16" xfId="8" applyNumberFormat="1" applyFont="1" applyBorder="1" applyAlignment="1">
      <alignment horizontal="center"/>
    </xf>
    <xf numFmtId="165" fontId="12" fillId="0" borderId="13" xfId="8" applyNumberFormat="1" applyFont="1" applyBorder="1" applyAlignment="1">
      <alignment horizontal="center"/>
    </xf>
    <xf numFmtId="0" fontId="4" fillId="0" borderId="0" xfId="7" applyFont="1" applyAlignment="1">
      <alignment horizontal="left"/>
    </xf>
    <xf numFmtId="171" fontId="12" fillId="0" borderId="6" xfId="8" quotePrefix="1" applyNumberFormat="1" applyFont="1" applyBorder="1" applyAlignment="1">
      <alignment horizontal="center" vertical="center" wrapText="1"/>
    </xf>
    <xf numFmtId="171" fontId="12" fillId="0" borderId="7" xfId="8" quotePrefix="1" applyNumberFormat="1" applyFont="1" applyBorder="1" applyAlignment="1">
      <alignment horizontal="center" vertical="center" wrapText="1"/>
    </xf>
    <xf numFmtId="1" fontId="12" fillId="0" borderId="6" xfId="8" applyNumberFormat="1" applyFont="1" applyBorder="1" applyAlignment="1">
      <alignment horizontal="center" vertical="top"/>
    </xf>
    <xf numFmtId="165" fontId="12" fillId="3" borderId="3" xfId="8" quotePrefix="1" applyNumberFormat="1" applyFont="1" applyFill="1" applyBorder="1" applyAlignment="1">
      <alignment horizontal="right" wrapText="1"/>
    </xf>
    <xf numFmtId="165" fontId="12" fillId="3" borderId="10" xfId="8" quotePrefix="1" applyNumberFormat="1" applyFont="1" applyFill="1" applyBorder="1" applyAlignment="1">
      <alignment horizontal="right" wrapText="1"/>
    </xf>
    <xf numFmtId="165" fontId="12" fillId="5" borderId="4" xfId="8" applyNumberFormat="1" applyFont="1" applyFill="1" applyBorder="1" applyAlignment="1">
      <alignment horizontal="right" wrapText="1"/>
    </xf>
    <xf numFmtId="165" fontId="12" fillId="5" borderId="26" xfId="8" applyNumberFormat="1" applyFont="1" applyFill="1" applyBorder="1" applyAlignment="1">
      <alignment horizontal="right" wrapText="1"/>
    </xf>
    <xf numFmtId="0" fontId="6" fillId="0" borderId="24" xfId="4" applyFont="1" applyBorder="1" applyAlignment="1">
      <alignment horizontal="left" vertical="center" wrapText="1"/>
    </xf>
    <xf numFmtId="0" fontId="6" fillId="0" borderId="17" xfId="4" applyFont="1" applyBorder="1" applyAlignment="1">
      <alignment horizontal="left" vertical="center" wrapText="1"/>
    </xf>
    <xf numFmtId="0" fontId="6" fillId="0" borderId="29" xfId="4" applyFont="1" applyBorder="1" applyAlignment="1">
      <alignment horizontal="left" vertical="center" wrapText="1"/>
    </xf>
    <xf numFmtId="0" fontId="19" fillId="4" borderId="0" xfId="12" applyFont="1" applyFill="1" applyBorder="1" applyAlignment="1">
      <alignment horizontal="left" vertical="top"/>
    </xf>
    <xf numFmtId="0" fontId="0" fillId="0" borderId="0" xfId="0" applyBorder="1"/>
    <xf numFmtId="0" fontId="0" fillId="0" borderId="14" xfId="0" applyBorder="1"/>
    <xf numFmtId="0" fontId="21" fillId="0" borderId="0" xfId="0" applyFont="1"/>
    <xf numFmtId="0" fontId="6" fillId="0" borderId="13" xfId="1" applyNumberFormat="1" applyFont="1" applyBorder="1" applyAlignment="1" applyProtection="1">
      <alignment horizontal="right" vertical="top" wrapText="1" indent="1"/>
    </xf>
    <xf numFmtId="49" fontId="6" fillId="0" borderId="25" xfId="4" applyNumberFormat="1" applyFont="1" applyBorder="1" applyAlignment="1">
      <alignment horizontal="left" vertical="top" wrapText="1" indent="1"/>
    </xf>
    <xf numFmtId="0" fontId="24" fillId="0" borderId="14" xfId="0" applyFont="1" applyBorder="1" applyAlignment="1">
      <alignment vertical="center"/>
    </xf>
    <xf numFmtId="0" fontId="24" fillId="0" borderId="0" xfId="0" applyFont="1" applyAlignment="1">
      <alignment horizontal="justify" vertical="center"/>
    </xf>
    <xf numFmtId="0" fontId="22" fillId="0" borderId="11" xfId="0" applyFont="1" applyBorder="1" applyAlignment="1">
      <alignment horizontal="right" vertical="top"/>
    </xf>
    <xf numFmtId="0" fontId="24" fillId="0" borderId="14" xfId="0" applyFont="1" applyBorder="1" applyAlignment="1">
      <alignment horizontal="justify" vertical="center"/>
    </xf>
    <xf numFmtId="0" fontId="24" fillId="0" borderId="0" xfId="0" applyFont="1"/>
    <xf numFmtId="0" fontId="5" fillId="2" borderId="24" xfId="5" quotePrefix="1" applyFont="1" applyFill="1" applyBorder="1" applyAlignment="1">
      <alignment horizontal="right" vertical="top" wrapText="1"/>
    </xf>
    <xf numFmtId="0" fontId="8" fillId="0" borderId="0" xfId="6" applyFont="1" applyBorder="1"/>
    <xf numFmtId="0" fontId="22" fillId="0" borderId="13" xfId="0" applyFont="1" applyBorder="1" applyAlignment="1">
      <alignment horizontal="right" vertical="center" wrapText="1"/>
    </xf>
    <xf numFmtId="0" fontId="22" fillId="0" borderId="11" xfId="0" applyFont="1" applyBorder="1" applyAlignment="1">
      <alignment horizontal="right" vertical="center" wrapText="1"/>
    </xf>
    <xf numFmtId="0" fontId="22" fillId="0" borderId="21" xfId="0" applyFont="1" applyBorder="1" applyAlignment="1">
      <alignment horizontal="right" vertical="center" wrapText="1"/>
    </xf>
    <xf numFmtId="0" fontId="5" fillId="0" borderId="27" xfId="4" applyFont="1" applyBorder="1" applyAlignment="1">
      <alignment horizontal="left" wrapText="1"/>
    </xf>
    <xf numFmtId="0" fontId="5" fillId="0" borderId="17" xfId="4" applyFont="1" applyBorder="1" applyAlignment="1">
      <alignment horizontal="left" wrapText="1"/>
    </xf>
    <xf numFmtId="0" fontId="5" fillId="2" borderId="18" xfId="5" quotePrefix="1" applyFont="1" applyFill="1" applyBorder="1" applyAlignment="1">
      <alignment horizontal="right" vertical="top" wrapText="1"/>
    </xf>
    <xf numFmtId="0" fontId="22" fillId="0" borderId="13" xfId="0" applyFont="1" applyBorder="1" applyAlignment="1">
      <alignment vertical="center" wrapText="1"/>
    </xf>
    <xf numFmtId="0" fontId="22" fillId="0" borderId="11" xfId="0" applyFont="1" applyBorder="1" applyAlignment="1">
      <alignment vertical="center" wrapText="1"/>
    </xf>
    <xf numFmtId="0" fontId="6" fillId="0" borderId="11" xfId="4" applyFont="1" applyBorder="1" applyAlignment="1">
      <alignment horizontal="left" vertical="center" wrapText="1"/>
    </xf>
    <xf numFmtId="0" fontId="22" fillId="0" borderId="12" xfId="0" applyFont="1" applyBorder="1" applyAlignment="1">
      <alignment horizontal="right" vertical="center" wrapText="1"/>
    </xf>
    <xf numFmtId="0" fontId="22" fillId="0" borderId="28" xfId="0" applyFont="1" applyBorder="1" applyAlignment="1">
      <alignment vertical="center" wrapText="1"/>
    </xf>
    <xf numFmtId="0" fontId="22" fillId="0" borderId="21" xfId="0" applyFont="1" applyBorder="1" applyAlignment="1">
      <alignment vertical="center" wrapText="1"/>
    </xf>
    <xf numFmtId="0" fontId="6" fillId="0" borderId="21" xfId="4" applyFont="1" applyBorder="1" applyAlignment="1">
      <alignment horizontal="left" vertical="center" wrapText="1"/>
    </xf>
    <xf numFmtId="0" fontId="22" fillId="0" borderId="22" xfId="0" applyFont="1" applyBorder="1" applyAlignment="1">
      <alignment horizontal="right" vertical="center" wrapText="1"/>
    </xf>
    <xf numFmtId="0" fontId="22" fillId="0" borderId="11" xfId="0" applyFont="1" applyBorder="1" applyAlignment="1">
      <alignment vertical="center" wrapText="1"/>
    </xf>
    <xf numFmtId="0" fontId="22" fillId="0" borderId="13" xfId="0" applyFont="1" applyBorder="1" applyAlignment="1">
      <alignment vertical="center" wrapText="1"/>
    </xf>
    <xf numFmtId="0" fontId="22" fillId="0" borderId="21" xfId="0" applyFont="1" applyBorder="1" applyAlignment="1">
      <alignment vertical="center" wrapText="1"/>
    </xf>
    <xf numFmtId="0" fontId="22" fillId="0" borderId="24" xfId="0" applyFont="1" applyBorder="1" applyAlignment="1">
      <alignment horizontal="right" vertical="center" wrapText="1"/>
    </xf>
    <xf numFmtId="0" fontId="22" fillId="0" borderId="18" xfId="0" applyFont="1" applyBorder="1" applyAlignment="1">
      <alignment horizontal="right" vertical="center" wrapText="1"/>
    </xf>
    <xf numFmtId="0" fontId="22" fillId="0" borderId="10" xfId="0" applyFont="1" applyBorder="1" applyAlignment="1">
      <alignment horizontal="right" vertical="center" wrapText="1"/>
    </xf>
    <xf numFmtId="0" fontId="22" fillId="0" borderId="26" xfId="0" applyFont="1" applyBorder="1" applyAlignment="1">
      <alignment horizontal="right" vertical="center" wrapText="1"/>
    </xf>
  </cellXfs>
  <cellStyles count="14">
    <cellStyle name="Comma" xfId="1" builtinId="3"/>
    <cellStyle name="Hyperlink" xfId="13" builtinId="8"/>
    <cellStyle name="Normal" xfId="0" builtinId="0"/>
    <cellStyle name="Normal 10" xfId="12" xr:uid="{E6D72811-A598-4EAE-9240-404A7F4BE2AD}"/>
    <cellStyle name="Normal 15" xfId="5" xr:uid="{1CF871D0-49DE-4B0F-9D20-DEF74B0D17FA}"/>
    <cellStyle name="Normal 2 2 2" xfId="9" xr:uid="{814DFAC5-0998-4B2D-AA67-7CB06C0416A5}"/>
    <cellStyle name="Normal_Book1 2" xfId="6" xr:uid="{C8592433-BE90-4C34-B801-180EA5626E88}"/>
    <cellStyle name="Normal_DBSA_PE30.2009N 2 2" xfId="7" xr:uid="{1BB33DB4-9091-4AE8-B98B-5BB41495D14D}"/>
    <cellStyle name="Normal_DBSA_PE30.2009N 3 2" xfId="3" xr:uid="{5B766C81-5E07-4C20-A31A-5CD71896776A}"/>
    <cellStyle name="Normal_Link to db 2 2" xfId="8" xr:uid="{3BC6943E-7EC3-4B2C-8911-0DE636CA070F}"/>
    <cellStyle name="Normal_Link to db 3 2" xfId="4" xr:uid="{108D8C38-4374-45ED-8D22-D58C77C38FFA}"/>
    <cellStyle name="Normal_Revenue Tables 2 2 2" xfId="10" xr:uid="{3CDC2850-A19B-4297-BA07-EA7F8CEBDEF5}"/>
    <cellStyle name="Percent" xfId="2" builtinId="5"/>
    <cellStyle name="Percent 2 2 3" xfId="11" xr:uid="{1E5F2AD8-52C2-4283-B05B-489A6C00D0A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A73C7C-1C9F-47B3-8D7F-13F164201FC8}">
  <sheetPr codeName="Sheet2"/>
  <dimension ref="A1:B25"/>
  <sheetViews>
    <sheetView showGridLines="0" tabSelected="1" workbookViewId="0">
      <selection activeCell="A26" sqref="A26"/>
    </sheetView>
  </sheetViews>
  <sheetFormatPr defaultRowHeight="14.5" x14ac:dyDescent="0.35"/>
  <cols>
    <col min="1" max="1" width="50.6328125" customWidth="1"/>
    <col min="2" max="2" width="11.26953125" bestFit="1" customWidth="1"/>
  </cols>
  <sheetData>
    <row r="1" spans="1:2" x14ac:dyDescent="0.35">
      <c r="A1" s="14" t="s">
        <v>243</v>
      </c>
      <c r="B1" s="14" t="s">
        <v>244</v>
      </c>
    </row>
    <row r="2" spans="1:2" x14ac:dyDescent="0.35">
      <c r="A2" t="s">
        <v>245</v>
      </c>
      <c r="B2" s="217" t="s">
        <v>0</v>
      </c>
    </row>
    <row r="3" spans="1:2" x14ac:dyDescent="0.35">
      <c r="B3" s="217" t="s">
        <v>53</v>
      </c>
    </row>
    <row r="4" spans="1:2" x14ac:dyDescent="0.35">
      <c r="B4" s="217" t="s">
        <v>65</v>
      </c>
    </row>
    <row r="5" spans="1:2" x14ac:dyDescent="0.35">
      <c r="B5" s="217" t="s">
        <v>126</v>
      </c>
    </row>
    <row r="6" spans="1:2" x14ac:dyDescent="0.35">
      <c r="A6" t="s">
        <v>246</v>
      </c>
      <c r="B6" s="217" t="s">
        <v>146</v>
      </c>
    </row>
    <row r="7" spans="1:2" x14ac:dyDescent="0.35">
      <c r="B7" s="217" t="s">
        <v>167</v>
      </c>
    </row>
    <row r="8" spans="1:2" x14ac:dyDescent="0.35">
      <c r="B8" s="217" t="s">
        <v>172</v>
      </c>
    </row>
    <row r="9" spans="1:2" x14ac:dyDescent="0.35">
      <c r="B9" s="217" t="s">
        <v>174</v>
      </c>
    </row>
    <row r="10" spans="1:2" x14ac:dyDescent="0.35">
      <c r="A10" t="s">
        <v>247</v>
      </c>
      <c r="B10" s="217" t="s">
        <v>176</v>
      </c>
    </row>
    <row r="11" spans="1:2" x14ac:dyDescent="0.35">
      <c r="B11" s="217" t="s">
        <v>202</v>
      </c>
    </row>
    <row r="12" spans="1:2" x14ac:dyDescent="0.35">
      <c r="B12" s="217" t="s">
        <v>205</v>
      </c>
    </row>
    <row r="13" spans="1:2" x14ac:dyDescent="0.35">
      <c r="B13" s="217" t="s">
        <v>206</v>
      </c>
    </row>
    <row r="14" spans="1:2" x14ac:dyDescent="0.35">
      <c r="A14" t="s">
        <v>248</v>
      </c>
      <c r="B14" s="217" t="s">
        <v>208</v>
      </c>
    </row>
    <row r="15" spans="1:2" x14ac:dyDescent="0.35">
      <c r="B15" s="217" t="s">
        <v>213</v>
      </c>
    </row>
    <row r="16" spans="1:2" x14ac:dyDescent="0.35">
      <c r="B16" s="217" t="s">
        <v>217</v>
      </c>
    </row>
    <row r="17" spans="1:2" x14ac:dyDescent="0.35">
      <c r="B17" s="217" t="s">
        <v>218</v>
      </c>
    </row>
    <row r="18" spans="1:2" x14ac:dyDescent="0.35">
      <c r="A18" t="s">
        <v>249</v>
      </c>
      <c r="B18" s="217" t="s">
        <v>220</v>
      </c>
    </row>
    <row r="19" spans="1:2" x14ac:dyDescent="0.35">
      <c r="B19" s="217" t="s">
        <v>221</v>
      </c>
    </row>
    <row r="20" spans="1:2" x14ac:dyDescent="0.35">
      <c r="B20" s="217" t="s">
        <v>229</v>
      </c>
    </row>
    <row r="21" spans="1:2" x14ac:dyDescent="0.35">
      <c r="B21" s="217" t="s">
        <v>230</v>
      </c>
    </row>
    <row r="22" spans="1:2" x14ac:dyDescent="0.35">
      <c r="A22" t="s">
        <v>250</v>
      </c>
      <c r="B22" s="217" t="s">
        <v>232</v>
      </c>
    </row>
    <row r="23" spans="1:2" x14ac:dyDescent="0.35">
      <c r="B23" s="217" t="s">
        <v>234</v>
      </c>
    </row>
    <row r="24" spans="1:2" x14ac:dyDescent="0.35">
      <c r="B24" s="217" t="s">
        <v>240</v>
      </c>
    </row>
    <row r="25" spans="1:2" x14ac:dyDescent="0.35">
      <c r="B25" s="217" t="s">
        <v>242</v>
      </c>
    </row>
  </sheetData>
  <hyperlinks>
    <hyperlink ref="B2" location="ESKOMPerfom!B2" display="ESKOMPerfom!B2" xr:uid="{6AF208AD-6206-400D-B7D3-CB1618843119}"/>
    <hyperlink ref="B3" location="ESKOMFinancial!B2" display="ESKOMFinancial!B2" xr:uid="{3D7A875E-32FA-4B25-8F0C-BBB77FB8DB13}"/>
    <hyperlink ref="B4" location="ESKOMFinancial!B12" display="ESKOMFinancial!B12" xr:uid="{C3D7434B-E932-4439-9129-5BC9256C1E9D}"/>
    <hyperlink ref="B5" location="ESKOMPersonnel!B2" display="ESKOMPersonnel!B2" xr:uid="{71352DB8-A948-45C4-BAF1-450A5BD4FBFF}"/>
    <hyperlink ref="B6" location="NERSAPerfom!B2" display="NERSAPerfom!B2" xr:uid="{9B040BB8-4EAA-4DF4-9B7D-C1CE70E95D93}"/>
    <hyperlink ref="B7" location="NERSAFinancial!B2" display="NERSAFinancial!B2" xr:uid="{428A2089-E33A-4BB6-97A6-F1B531C81158}"/>
    <hyperlink ref="B8" location="NERSAFinancial!B12" display="NERSAFinancial!B12" xr:uid="{310D39FE-A9A3-4A57-9958-823C29634E1A}"/>
    <hyperlink ref="B9" location="NERSAPersonnel!B2" display="NERSAPersonnel!B2" xr:uid="{127343E9-CFC3-4B0C-BB49-EDAC96B518EB}"/>
    <hyperlink ref="B10" location="NNRPerfom!B2" display="NNRPerfom!B2" xr:uid="{31B0A724-7384-418E-84AB-DC6A7D70E47D}"/>
    <hyperlink ref="B11" location="NNRFinancial!B2" display="NNRFinancial!B2" xr:uid="{CADBB5B7-10F4-4FD7-8229-AAB43ED7DA8D}"/>
    <hyperlink ref="B12" location="NNRFinancial!B11" display="NNRFinancial!B11" xr:uid="{F077E43E-0CD1-40C6-8107-DB7298D01832}"/>
    <hyperlink ref="B13" location="NNRPersonnel!B2" display="NNRPersonnel!B2" xr:uid="{9B7CD53A-FD40-49B6-AE63-5286E2CD310C}"/>
    <hyperlink ref="B14" location="NRWDIPerfom!B2" display="NRWDIPerfom!B2" xr:uid="{A60D68A3-B7A8-49F1-BDD9-5EF716460246}"/>
    <hyperlink ref="B15" location="NRWDIFinancial!B2" display="NRWDIFinancial!B2" xr:uid="{7B28362E-917B-4DBD-B600-82BCAF4910EA}"/>
    <hyperlink ref="B16" location="NRWDIFinancial!B11" display="NRWDIFinancial!B11" xr:uid="{E93A5A1B-F8DA-4DE4-A782-121BD9DDA79F}"/>
    <hyperlink ref="B17" location="NRWDIPersonnel!B2" display="NRWDIPersonnel!B2" xr:uid="{40A54551-82A8-4F06-B0CF-475D8A4CD8BA}"/>
    <hyperlink ref="B18" location="SANEDIPerfom!B2" display="SANEDIPerfom!B2" xr:uid="{7DC554BE-9503-4410-9112-389D4525D541}"/>
    <hyperlink ref="B19" location="SANEDIFinancial!B2" display="SANEDIFinancial!B2" xr:uid="{724051B7-0584-4B2E-800C-2EB62624BA0C}"/>
    <hyperlink ref="B20" location="SANEDIFinancial!B15" display="SANEDIFinancial!B15" xr:uid="{3E40E695-5906-49EC-B9A8-007FE290D592}"/>
    <hyperlink ref="B21" location="SANEDIPersonnel!B2" display="SANEDIPersonnel!B2" xr:uid="{FE37DC32-B5A8-44DF-9A7B-FC8DF66170C7}"/>
    <hyperlink ref="B22" location="NECSAPerfom!B2" display="NECSAPerfom!B2" xr:uid="{6A62081F-27F0-4770-842B-9BF0304CCF5B}"/>
    <hyperlink ref="B23" location="NECSAFinancial!B2" display="NECSAFinancial!B2" xr:uid="{6919A61A-850F-4EB0-8094-BFFC00D1B6BA}"/>
    <hyperlink ref="B24" location="NECSAFinancial!B13" display="NECSAFinancial!B13" xr:uid="{43D48160-5842-48E5-BE5A-547D1EC59398}"/>
    <hyperlink ref="B25" location="NECSAPersonnel!B2" display="NECSAPersonnel!B2" xr:uid="{9DAAA943-7A61-4F91-9162-71862E272A42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B15C43-849D-466E-84A9-FE6D24680EDD}">
  <dimension ref="B1:AB10"/>
  <sheetViews>
    <sheetView showGridLines="0" workbookViewId="0">
      <selection activeCell="D10" sqref="D10"/>
    </sheetView>
  </sheetViews>
  <sheetFormatPr defaultRowHeight="14.5" x14ac:dyDescent="0.35"/>
  <cols>
    <col min="1" max="1" width="2.6328125" customWidth="1"/>
    <col min="2" max="4" width="17.6328125" customWidth="1"/>
  </cols>
  <sheetData>
    <row r="1" spans="2:28" x14ac:dyDescent="0.35">
      <c r="B1" s="14" t="s">
        <v>52</v>
      </c>
      <c r="AB1">
        <f>SUMPRODUCT(LEN(B2)-LEN(SUBSTITUTE(B2,{1,2,3,4,5,6,7,8,9,0},"")))</f>
        <v>4</v>
      </c>
    </row>
    <row r="2" spans="2:28" x14ac:dyDescent="0.35">
      <c r="B2" s="218" t="s">
        <v>0</v>
      </c>
      <c r="C2" s="218"/>
      <c r="D2" s="218"/>
      <c r="E2" s="218"/>
      <c r="F2" s="218"/>
      <c r="G2" s="218"/>
      <c r="H2" s="218"/>
      <c r="I2" s="218"/>
      <c r="J2" s="218"/>
      <c r="K2" s="218"/>
    </row>
    <row r="3" spans="2:28" ht="22" x14ac:dyDescent="0.35">
      <c r="B3" s="1"/>
      <c r="C3" s="2"/>
      <c r="D3" s="3"/>
      <c r="E3" s="219" t="s">
        <v>1</v>
      </c>
      <c r="F3" s="220"/>
      <c r="G3" s="221"/>
      <c r="H3" s="4" t="s">
        <v>2</v>
      </c>
      <c r="I3" s="222" t="s">
        <v>3</v>
      </c>
      <c r="J3" s="223"/>
      <c r="K3" s="223"/>
    </row>
    <row r="4" spans="2:28" ht="22" x14ac:dyDescent="0.35">
      <c r="B4" s="5" t="s">
        <v>4</v>
      </c>
      <c r="C4" s="6" t="s">
        <v>5</v>
      </c>
      <c r="D4" s="6" t="s">
        <v>251</v>
      </c>
      <c r="E4" s="7" t="s">
        <v>6</v>
      </c>
      <c r="F4" s="7" t="s">
        <v>7</v>
      </c>
      <c r="G4" s="7" t="s">
        <v>8</v>
      </c>
      <c r="H4" s="7" t="s">
        <v>9</v>
      </c>
      <c r="I4" s="7" t="s">
        <v>10</v>
      </c>
      <c r="J4" s="7" t="s">
        <v>11</v>
      </c>
      <c r="K4" s="8" t="s">
        <v>12</v>
      </c>
    </row>
    <row r="5" spans="2:28" ht="21" x14ac:dyDescent="0.35">
      <c r="B5" s="9" t="s">
        <v>13</v>
      </c>
      <c r="C5" s="9" t="s">
        <v>14</v>
      </c>
      <c r="D5" s="242" t="s">
        <v>252</v>
      </c>
      <c r="E5" s="10" t="s">
        <v>15</v>
      </c>
      <c r="F5" s="10" t="s">
        <v>16</v>
      </c>
      <c r="G5" s="10" t="s">
        <v>17</v>
      </c>
      <c r="H5" s="10" t="s">
        <v>18</v>
      </c>
      <c r="I5" s="10" t="s">
        <v>19</v>
      </c>
      <c r="J5" s="10" t="s">
        <v>20</v>
      </c>
      <c r="K5" s="11" t="s">
        <v>21</v>
      </c>
    </row>
    <row r="6" spans="2:28" ht="31.5" x14ac:dyDescent="0.35">
      <c r="B6" s="12" t="s">
        <v>22</v>
      </c>
      <c r="C6" s="9" t="s">
        <v>23</v>
      </c>
      <c r="D6" s="243"/>
      <c r="E6" s="10" t="s">
        <v>24</v>
      </c>
      <c r="F6" s="10" t="s">
        <v>25</v>
      </c>
      <c r="G6" s="10" t="s">
        <v>26</v>
      </c>
      <c r="H6" s="10" t="s">
        <v>27</v>
      </c>
      <c r="I6" s="10" t="s">
        <v>28</v>
      </c>
      <c r="J6" s="10" t="s">
        <v>29</v>
      </c>
      <c r="K6" s="11" t="s">
        <v>30</v>
      </c>
    </row>
    <row r="7" spans="2:28" ht="31.5" x14ac:dyDescent="0.35">
      <c r="B7" s="12" t="s">
        <v>31</v>
      </c>
      <c r="C7" s="9" t="s">
        <v>23</v>
      </c>
      <c r="D7" s="243"/>
      <c r="E7" s="10" t="s">
        <v>32</v>
      </c>
      <c r="F7" s="10" t="s">
        <v>33</v>
      </c>
      <c r="G7" s="10" t="s">
        <v>34</v>
      </c>
      <c r="H7" s="10" t="s">
        <v>35</v>
      </c>
      <c r="I7" s="10" t="s">
        <v>36</v>
      </c>
      <c r="J7" s="10" t="s">
        <v>36</v>
      </c>
      <c r="K7" s="11" t="s">
        <v>37</v>
      </c>
    </row>
    <row r="8" spans="2:28" ht="21" x14ac:dyDescent="0.35">
      <c r="B8" s="12" t="s">
        <v>38</v>
      </c>
      <c r="C8" s="9" t="s">
        <v>23</v>
      </c>
      <c r="D8" s="243"/>
      <c r="E8" s="10" t="s">
        <v>39</v>
      </c>
      <c r="F8" s="10" t="s">
        <v>40</v>
      </c>
      <c r="G8" s="10" t="s">
        <v>41</v>
      </c>
      <c r="H8" s="10" t="s">
        <v>42</v>
      </c>
      <c r="I8" s="10" t="s">
        <v>43</v>
      </c>
      <c r="J8" s="10" t="s">
        <v>44</v>
      </c>
      <c r="K8" s="11" t="s">
        <v>45</v>
      </c>
    </row>
    <row r="9" spans="2:28" ht="52.5" x14ac:dyDescent="0.35">
      <c r="B9" s="12" t="s">
        <v>46</v>
      </c>
      <c r="C9" s="9" t="s">
        <v>47</v>
      </c>
      <c r="D9" s="244"/>
      <c r="E9" s="10" t="s">
        <v>48</v>
      </c>
      <c r="F9" s="10" t="s">
        <v>49</v>
      </c>
      <c r="G9" s="10" t="s">
        <v>50</v>
      </c>
      <c r="H9" s="10" t="s">
        <v>51</v>
      </c>
      <c r="I9" s="10" t="s">
        <v>51</v>
      </c>
      <c r="J9" s="10" t="s">
        <v>51</v>
      </c>
      <c r="K9" s="11" t="s">
        <v>51</v>
      </c>
    </row>
    <row r="10" spans="2:28" x14ac:dyDescent="0.35">
      <c r="B10" s="13"/>
      <c r="C10" s="13"/>
      <c r="D10" s="13"/>
      <c r="E10" s="13"/>
      <c r="F10" s="13"/>
      <c r="G10" s="13"/>
      <c r="H10" s="13"/>
      <c r="I10" s="13"/>
      <c r="J10" s="13"/>
      <c r="K10" s="13"/>
    </row>
  </sheetData>
  <mergeCells count="4">
    <mergeCell ref="B2:K2"/>
    <mergeCell ref="E3:G3"/>
    <mergeCell ref="I3:K3"/>
    <mergeCell ref="D5:D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68F99-BBD8-4C32-9FCE-50B35921E8B2}">
  <dimension ref="B1:M83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14" t="s">
        <v>52</v>
      </c>
    </row>
    <row r="2" spans="2:13" x14ac:dyDescent="0.35">
      <c r="B2" s="224" t="s">
        <v>53</v>
      </c>
      <c r="C2" s="224"/>
      <c r="D2" s="224"/>
      <c r="E2" s="224"/>
      <c r="F2" s="224"/>
      <c r="G2" s="224"/>
      <c r="H2" s="224"/>
      <c r="I2" s="224"/>
      <c r="J2" s="224"/>
      <c r="K2" s="224"/>
      <c r="L2" s="224"/>
      <c r="M2" s="224"/>
    </row>
    <row r="3" spans="2:13" ht="51" x14ac:dyDescent="0.35">
      <c r="B3" s="15"/>
      <c r="C3" s="16"/>
      <c r="D3" s="17" t="s">
        <v>54</v>
      </c>
      <c r="E3" s="18"/>
      <c r="F3" s="19" t="s">
        <v>55</v>
      </c>
      <c r="G3" s="20" t="s">
        <v>56</v>
      </c>
      <c r="H3" s="20" t="s">
        <v>57</v>
      </c>
      <c r="I3" s="21" t="s">
        <v>58</v>
      </c>
      <c r="J3" s="22"/>
      <c r="K3" s="23"/>
      <c r="L3" s="20" t="s">
        <v>56</v>
      </c>
      <c r="M3" s="24" t="s">
        <v>57</v>
      </c>
    </row>
    <row r="4" spans="2:13" x14ac:dyDescent="0.35">
      <c r="B4" s="25" t="s">
        <v>59</v>
      </c>
      <c r="C4" s="26" t="s">
        <v>6</v>
      </c>
      <c r="D4" s="26" t="s">
        <v>7</v>
      </c>
      <c r="E4" s="26" t="s">
        <v>8</v>
      </c>
      <c r="F4" s="27" t="s">
        <v>9</v>
      </c>
      <c r="G4" s="225" t="s">
        <v>60</v>
      </c>
      <c r="H4" s="226"/>
      <c r="I4" s="26" t="s">
        <v>10</v>
      </c>
      <c r="J4" s="26" t="s">
        <v>11</v>
      </c>
      <c r="K4" s="26" t="s">
        <v>12</v>
      </c>
      <c r="L4" s="225" t="s">
        <v>61</v>
      </c>
      <c r="M4" s="227"/>
    </row>
    <row r="5" spans="2:13" x14ac:dyDescent="0.35">
      <c r="B5" s="28" t="s">
        <v>62</v>
      </c>
      <c r="C5" s="29">
        <v>7001.8467266199914</v>
      </c>
      <c r="D5" s="29">
        <v>6105.6613415699976</v>
      </c>
      <c r="E5" s="29">
        <v>7253.2442545100002</v>
      </c>
      <c r="F5" s="30">
        <v>9485.5588836499919</v>
      </c>
      <c r="G5" s="31">
        <v>0.106</v>
      </c>
      <c r="H5" s="31">
        <v>2.4E-2</v>
      </c>
      <c r="I5" s="29">
        <v>9885.3473575299922</v>
      </c>
      <c r="J5" s="29">
        <v>10145.953000539996</v>
      </c>
      <c r="K5" s="29">
        <v>10447.033393489999</v>
      </c>
      <c r="L5" s="31">
        <v>3.3000000000000002E-2</v>
      </c>
      <c r="M5" s="32">
        <v>2.5999999999999999E-2</v>
      </c>
    </row>
    <row r="6" spans="2:13" x14ac:dyDescent="0.35">
      <c r="B6" s="28" t="s">
        <v>14</v>
      </c>
      <c r="C6" s="29">
        <v>181730.06237366004</v>
      </c>
      <c r="D6" s="29">
        <v>205017.57337031991</v>
      </c>
      <c r="E6" s="29">
        <v>224677.62997028997</v>
      </c>
      <c r="F6" s="30">
        <v>214004.32365038004</v>
      </c>
      <c r="G6" s="31">
        <v>5.6000000000000001E-2</v>
      </c>
      <c r="H6" s="31">
        <v>0.66600000000000004</v>
      </c>
      <c r="I6" s="29">
        <v>238979.65249310006</v>
      </c>
      <c r="J6" s="29">
        <v>240298.11984513994</v>
      </c>
      <c r="K6" s="29">
        <v>233924.38717930988</v>
      </c>
      <c r="L6" s="31">
        <v>0.03</v>
      </c>
      <c r="M6" s="33">
        <v>0.60299999999999998</v>
      </c>
    </row>
    <row r="7" spans="2:13" x14ac:dyDescent="0.35">
      <c r="B7" s="28" t="s">
        <v>23</v>
      </c>
      <c r="C7" s="29">
        <v>26305.839084030009</v>
      </c>
      <c r="D7" s="29">
        <v>30686.668124160016</v>
      </c>
      <c r="E7" s="29">
        <v>31722.017203450017</v>
      </c>
      <c r="F7" s="30">
        <v>38752.180173749999</v>
      </c>
      <c r="G7" s="31">
        <v>0.13800000000000001</v>
      </c>
      <c r="H7" s="31">
        <v>0.10199999999999999</v>
      </c>
      <c r="I7" s="29">
        <v>41782.248808269956</v>
      </c>
      <c r="J7" s="29">
        <v>40823.04618030999</v>
      </c>
      <c r="K7" s="29">
        <v>43082.809541989955</v>
      </c>
      <c r="L7" s="31">
        <v>3.5999999999999997E-2</v>
      </c>
      <c r="M7" s="33">
        <v>0.107</v>
      </c>
    </row>
    <row r="8" spans="2:13" x14ac:dyDescent="0.35">
      <c r="B8" s="28" t="s">
        <v>47</v>
      </c>
      <c r="C8" s="29">
        <v>52189.412158540006</v>
      </c>
      <c r="D8" s="29">
        <v>59895.754321839988</v>
      </c>
      <c r="E8" s="29">
        <v>69486.578521639982</v>
      </c>
      <c r="F8" s="30">
        <v>87510.231217460008</v>
      </c>
      <c r="G8" s="31">
        <v>0.188</v>
      </c>
      <c r="H8" s="31">
        <v>0.215</v>
      </c>
      <c r="I8" s="29">
        <v>100997.41887730002</v>
      </c>
      <c r="J8" s="29">
        <v>111761.45110672001</v>
      </c>
      <c r="K8" s="29">
        <v>138282.26081281004</v>
      </c>
      <c r="L8" s="31">
        <v>0.16500000000000001</v>
      </c>
      <c r="M8" s="33">
        <v>0.28299999999999997</v>
      </c>
    </row>
    <row r="9" spans="2:13" x14ac:dyDescent="0.35">
      <c r="B9" s="28" t="s">
        <v>63</v>
      </c>
      <c r="C9" s="29">
        <v>-674.00358586529114</v>
      </c>
      <c r="D9" s="29">
        <v>194.47881817999698</v>
      </c>
      <c r="E9" s="29">
        <v>-3630.3236112900022</v>
      </c>
      <c r="F9" s="30">
        <v>-5988.4168737799964</v>
      </c>
      <c r="G9" s="31">
        <v>1.071</v>
      </c>
      <c r="H9" s="31">
        <v>-8.0000000000000002E-3</v>
      </c>
      <c r="I9" s="29">
        <v>-7427.3845821600034</v>
      </c>
      <c r="J9" s="29">
        <v>-7179.5430404500048</v>
      </c>
      <c r="K9" s="29">
        <v>-7460.5100534599969</v>
      </c>
      <c r="L9" s="31">
        <v>7.5999999999999998E-2</v>
      </c>
      <c r="M9" s="33">
        <v>-1.7999999999999999E-2</v>
      </c>
    </row>
    <row r="10" spans="2:13" x14ac:dyDescent="0.35">
      <c r="B10" s="34" t="s">
        <v>64</v>
      </c>
      <c r="C10" s="35">
        <v>266553.15675698471</v>
      </c>
      <c r="D10" s="35">
        <v>301900.1359760699</v>
      </c>
      <c r="E10" s="35">
        <v>329509.14633859997</v>
      </c>
      <c r="F10" s="36">
        <v>343763.87705146003</v>
      </c>
      <c r="G10" s="37">
        <v>8.7999999999999995E-2</v>
      </c>
      <c r="H10" s="38">
        <v>1</v>
      </c>
      <c r="I10" s="35">
        <v>384217.28295404004</v>
      </c>
      <c r="J10" s="35">
        <v>395849.0270922599</v>
      </c>
      <c r="K10" s="35">
        <v>418275.98087413987</v>
      </c>
      <c r="L10" s="39">
        <v>6.8000000000000005E-2</v>
      </c>
      <c r="M10" s="40">
        <v>1</v>
      </c>
    </row>
    <row r="11" spans="2:13" x14ac:dyDescent="0.35">
      <c r="B11" s="41"/>
      <c r="C11" s="41"/>
      <c r="D11" s="41"/>
      <c r="E11" s="42"/>
      <c r="F11" s="42"/>
      <c r="G11" s="42"/>
      <c r="H11" s="42"/>
      <c r="I11" s="42"/>
      <c r="J11" s="42"/>
      <c r="K11" s="42"/>
      <c r="L11" s="42"/>
      <c r="M11" s="42"/>
    </row>
    <row r="12" spans="2:13" x14ac:dyDescent="0.35">
      <c r="B12" s="224" t="s">
        <v>65</v>
      </c>
      <c r="C12" s="224"/>
      <c r="D12" s="224"/>
      <c r="E12" s="224"/>
      <c r="F12" s="224"/>
      <c r="G12" s="224"/>
      <c r="H12" s="224"/>
      <c r="I12" s="224"/>
      <c r="J12" s="224"/>
      <c r="K12" s="224"/>
      <c r="L12" s="224"/>
      <c r="M12" s="224"/>
    </row>
    <row r="13" spans="2:13" ht="48.5" x14ac:dyDescent="0.35">
      <c r="B13" s="43" t="s">
        <v>66</v>
      </c>
      <c r="C13" s="44"/>
      <c r="D13" s="45" t="s">
        <v>54</v>
      </c>
      <c r="E13" s="46"/>
      <c r="F13" s="47" t="s">
        <v>55</v>
      </c>
      <c r="G13" s="48" t="s">
        <v>56</v>
      </c>
      <c r="H13" s="48" t="s">
        <v>57</v>
      </c>
      <c r="I13" s="49" t="s">
        <v>58</v>
      </c>
      <c r="J13" s="50"/>
      <c r="K13" s="51"/>
      <c r="L13" s="48" t="s">
        <v>56</v>
      </c>
      <c r="M13" s="52" t="s">
        <v>57</v>
      </c>
    </row>
    <row r="14" spans="2:13" x14ac:dyDescent="0.35">
      <c r="B14" s="53" t="s">
        <v>59</v>
      </c>
      <c r="C14" s="54" t="s">
        <v>6</v>
      </c>
      <c r="D14" s="54" t="s">
        <v>7</v>
      </c>
      <c r="E14" s="54" t="s">
        <v>8</v>
      </c>
      <c r="F14" s="55" t="s">
        <v>9</v>
      </c>
      <c r="G14" s="228" t="s">
        <v>60</v>
      </c>
      <c r="H14" s="229"/>
      <c r="I14" s="54" t="s">
        <v>10</v>
      </c>
      <c r="J14" s="54" t="s">
        <v>11</v>
      </c>
      <c r="K14" s="54" t="s">
        <v>12</v>
      </c>
      <c r="L14" s="228" t="s">
        <v>61</v>
      </c>
      <c r="M14" s="230"/>
    </row>
    <row r="15" spans="2:13" x14ac:dyDescent="0.35">
      <c r="B15" s="56" t="s">
        <v>67</v>
      </c>
      <c r="C15" s="57"/>
      <c r="D15" s="58"/>
      <c r="E15" s="58"/>
      <c r="F15" s="59"/>
      <c r="G15" s="60"/>
      <c r="H15" s="60"/>
      <c r="I15" s="58"/>
      <c r="J15" s="58"/>
      <c r="K15" s="61"/>
      <c r="L15" s="60"/>
      <c r="M15" s="62"/>
    </row>
    <row r="16" spans="2:13" x14ac:dyDescent="0.35">
      <c r="B16" s="56" t="s">
        <v>68</v>
      </c>
      <c r="C16" s="63">
        <v>251308.39245448998</v>
      </c>
      <c r="D16" s="63">
        <v>267318.21077501</v>
      </c>
      <c r="E16" s="63">
        <v>304039.93929677998</v>
      </c>
      <c r="F16" s="64">
        <v>333762.98623283982</v>
      </c>
      <c r="G16" s="65">
        <v>9.9000000000000005E-2</v>
      </c>
      <c r="H16" s="65">
        <v>1.0129999999999999</v>
      </c>
      <c r="I16" s="63">
        <v>375173.95695755014</v>
      </c>
      <c r="J16" s="63">
        <v>422765.21169664984</v>
      </c>
      <c r="K16" s="63">
        <v>488561.24265338987</v>
      </c>
      <c r="L16" s="65">
        <v>0.13500000000000001</v>
      </c>
      <c r="M16" s="66">
        <v>1.008</v>
      </c>
    </row>
    <row r="17" spans="2:13" ht="19" x14ac:dyDescent="0.35">
      <c r="B17" s="67" t="s">
        <v>69</v>
      </c>
      <c r="C17" s="68">
        <v>247048.37871800998</v>
      </c>
      <c r="D17" s="69">
        <v>259702.09426077001</v>
      </c>
      <c r="E17" s="70">
        <v>295964.63374294998</v>
      </c>
      <c r="F17" s="70">
        <v>328598.28680557979</v>
      </c>
      <c r="G17" s="71">
        <v>0.1</v>
      </c>
      <c r="H17" s="71">
        <v>0.99099999999999999</v>
      </c>
      <c r="I17" s="69">
        <v>369272.19150417013</v>
      </c>
      <c r="J17" s="69">
        <v>415977.62209842983</v>
      </c>
      <c r="K17" s="70">
        <v>481113.18739748985</v>
      </c>
      <c r="L17" s="71">
        <v>0.13600000000000001</v>
      </c>
      <c r="M17" s="71">
        <v>0.99299999999999999</v>
      </c>
    </row>
    <row r="18" spans="2:13" x14ac:dyDescent="0.35">
      <c r="B18" s="67" t="s">
        <v>70</v>
      </c>
      <c r="C18" s="72">
        <v>4260.0137364799994</v>
      </c>
      <c r="D18" s="73">
        <v>7616.1165142400005</v>
      </c>
      <c r="E18" s="74">
        <v>8075.3055538300005</v>
      </c>
      <c r="F18" s="74">
        <v>5164.6994272600004</v>
      </c>
      <c r="G18" s="75">
        <v>6.6000000000000003E-2</v>
      </c>
      <c r="H18" s="75">
        <v>2.1999999999999999E-2</v>
      </c>
      <c r="I18" s="73">
        <v>5901.7654533799996</v>
      </c>
      <c r="J18" s="73">
        <v>6787.5895982200018</v>
      </c>
      <c r="K18" s="74">
        <v>7448.0552559000034</v>
      </c>
      <c r="L18" s="75">
        <v>0.13</v>
      </c>
      <c r="M18" s="75">
        <v>1.6E-2</v>
      </c>
    </row>
    <row r="19" spans="2:13" x14ac:dyDescent="0.35">
      <c r="B19" s="76" t="s">
        <v>71</v>
      </c>
      <c r="C19" s="63">
        <v>3319.48993082987</v>
      </c>
      <c r="D19" s="63">
        <v>8500.9152190000004</v>
      </c>
      <c r="E19" s="63">
        <v>-29546.362355000001</v>
      </c>
      <c r="F19" s="77">
        <v>3371.6591981500001</v>
      </c>
      <c r="G19" s="78">
        <v>5.0000000000000001E-3</v>
      </c>
      <c r="H19" s="78">
        <v>-1.2999999999999999E-2</v>
      </c>
      <c r="I19" s="63">
        <v>3483.6457750899999</v>
      </c>
      <c r="J19" s="63">
        <v>-6174.6876425199998</v>
      </c>
      <c r="K19" s="63">
        <v>-17747.078609849996</v>
      </c>
      <c r="L19" s="78">
        <v>-2.74</v>
      </c>
      <c r="M19" s="79">
        <v>-8.0000000000000002E-3</v>
      </c>
    </row>
    <row r="20" spans="2:13" x14ac:dyDescent="0.35">
      <c r="B20" s="80" t="s">
        <v>72</v>
      </c>
      <c r="C20" s="81">
        <v>254627.88238531986</v>
      </c>
      <c r="D20" s="81">
        <v>275819.12599401001</v>
      </c>
      <c r="E20" s="82">
        <v>274493.57694177999</v>
      </c>
      <c r="F20" s="82">
        <v>337134.6454309898</v>
      </c>
      <c r="G20" s="83">
        <v>9.8000000000000004E-2</v>
      </c>
      <c r="H20" s="83">
        <v>1</v>
      </c>
      <c r="I20" s="81">
        <v>378657.60273264011</v>
      </c>
      <c r="J20" s="81">
        <v>416590.52405412984</v>
      </c>
      <c r="K20" s="82">
        <v>470814.1640435399</v>
      </c>
      <c r="L20" s="83">
        <v>0.11799999999999999</v>
      </c>
      <c r="M20" s="84">
        <v>1</v>
      </c>
    </row>
    <row r="21" spans="2:13" x14ac:dyDescent="0.35">
      <c r="B21" s="56" t="s">
        <v>73</v>
      </c>
      <c r="C21" s="85"/>
      <c r="D21" s="85"/>
      <c r="E21" s="85"/>
      <c r="F21" s="86"/>
      <c r="G21" s="87"/>
      <c r="H21" s="87"/>
      <c r="I21" s="85"/>
      <c r="J21" s="85"/>
      <c r="K21" s="85"/>
      <c r="L21" s="87"/>
      <c r="M21" s="88"/>
    </row>
    <row r="22" spans="2:13" x14ac:dyDescent="0.35">
      <c r="B22" s="56" t="s">
        <v>74</v>
      </c>
      <c r="C22" s="63">
        <v>258938.3833654247</v>
      </c>
      <c r="D22" s="63">
        <v>294706.05357019993</v>
      </c>
      <c r="E22" s="63">
        <v>322491.21479874005</v>
      </c>
      <c r="F22" s="64">
        <v>335147.40813031013</v>
      </c>
      <c r="G22" s="89">
        <v>0.09</v>
      </c>
      <c r="H22" s="89">
        <v>0.97499999999999998</v>
      </c>
      <c r="I22" s="63">
        <v>370344.67480153998</v>
      </c>
      <c r="J22" s="63">
        <v>368751.45092126</v>
      </c>
      <c r="K22" s="63">
        <v>392954.46233478992</v>
      </c>
      <c r="L22" s="89">
        <v>5.3999999999999999E-2</v>
      </c>
      <c r="M22" s="90">
        <v>0.95199999999999996</v>
      </c>
    </row>
    <row r="23" spans="2:13" x14ac:dyDescent="0.35">
      <c r="B23" s="67" t="s">
        <v>75</v>
      </c>
      <c r="C23" s="68">
        <v>31103.821051760027</v>
      </c>
      <c r="D23" s="69">
        <v>33446.746213209975</v>
      </c>
      <c r="E23" s="70">
        <v>36422.03563815001</v>
      </c>
      <c r="F23" s="70">
        <v>40702.217745750037</v>
      </c>
      <c r="G23" s="71">
        <v>9.4E-2</v>
      </c>
      <c r="H23" s="71">
        <v>0.114</v>
      </c>
      <c r="I23" s="69">
        <v>43430.460647379929</v>
      </c>
      <c r="J23" s="69">
        <v>45344.775112079973</v>
      </c>
      <c r="K23" s="70">
        <v>46769.080907469885</v>
      </c>
      <c r="L23" s="71">
        <v>4.7E-2</v>
      </c>
      <c r="M23" s="71">
        <v>0.114</v>
      </c>
    </row>
    <row r="24" spans="2:13" x14ac:dyDescent="0.35">
      <c r="B24" s="67" t="s">
        <v>76</v>
      </c>
      <c r="C24" s="91">
        <v>156653.33045607468</v>
      </c>
      <c r="D24" s="92">
        <v>187190.75934782994</v>
      </c>
      <c r="E24" s="93">
        <v>207717.08775721001</v>
      </c>
      <c r="F24" s="93">
        <v>210662.69328641007</v>
      </c>
      <c r="G24" s="94">
        <v>0.104</v>
      </c>
      <c r="H24" s="94">
        <v>0.61299999999999999</v>
      </c>
      <c r="I24" s="92">
        <v>241997.58481352005</v>
      </c>
      <c r="J24" s="92">
        <v>246568.84528253003</v>
      </c>
      <c r="K24" s="93">
        <v>269431.98156608996</v>
      </c>
      <c r="L24" s="94">
        <v>8.5000000000000006E-2</v>
      </c>
      <c r="M24" s="94">
        <v>0.627</v>
      </c>
    </row>
    <row r="25" spans="2:13" x14ac:dyDescent="0.35">
      <c r="B25" s="67" t="s">
        <v>77</v>
      </c>
      <c r="C25" s="91">
        <v>34900.130468199997</v>
      </c>
      <c r="D25" s="92">
        <v>33635.721804170033</v>
      </c>
      <c r="E25" s="93">
        <v>35190.559209479994</v>
      </c>
      <c r="F25" s="93">
        <v>37247.609780879982</v>
      </c>
      <c r="G25" s="94">
        <v>2.1999999999999999E-2</v>
      </c>
      <c r="H25" s="94">
        <v>0.114</v>
      </c>
      <c r="I25" s="92">
        <v>39104.112201249991</v>
      </c>
      <c r="J25" s="92">
        <v>38168.88924117</v>
      </c>
      <c r="K25" s="93">
        <v>39256.281535010028</v>
      </c>
      <c r="L25" s="94">
        <v>1.7999999999999999E-2</v>
      </c>
      <c r="M25" s="94">
        <v>0.1</v>
      </c>
    </row>
    <row r="26" spans="2:13" x14ac:dyDescent="0.35">
      <c r="B26" s="67" t="s">
        <v>78</v>
      </c>
      <c r="C26" s="72">
        <v>36281.101389389994</v>
      </c>
      <c r="D26" s="73">
        <v>40432.826204989986</v>
      </c>
      <c r="E26" s="74">
        <v>43161.532193900006</v>
      </c>
      <c r="F26" s="74">
        <v>46534.887317270011</v>
      </c>
      <c r="G26" s="75">
        <v>8.6999999999999994E-2</v>
      </c>
      <c r="H26" s="75">
        <v>0.13400000000000001</v>
      </c>
      <c r="I26" s="73">
        <v>45812.517139390009</v>
      </c>
      <c r="J26" s="73">
        <v>38668.941285479988</v>
      </c>
      <c r="K26" s="74">
        <v>37497.118326219992</v>
      </c>
      <c r="L26" s="75">
        <v>-6.9000000000000006E-2</v>
      </c>
      <c r="M26" s="75">
        <v>0.11</v>
      </c>
    </row>
    <row r="27" spans="2:13" x14ac:dyDescent="0.35">
      <c r="B27" s="56" t="s">
        <v>79</v>
      </c>
      <c r="C27" s="63">
        <v>7614.7733915600002</v>
      </c>
      <c r="D27" s="63">
        <v>7194.0824058700018</v>
      </c>
      <c r="E27" s="63">
        <v>7017.9315398600002</v>
      </c>
      <c r="F27" s="64">
        <v>8616.468921149999</v>
      </c>
      <c r="G27" s="95">
        <v>4.2000000000000003E-2</v>
      </c>
      <c r="H27" s="95">
        <v>2.5000000000000001E-2</v>
      </c>
      <c r="I27" s="63">
        <v>13872.608152500001</v>
      </c>
      <c r="J27" s="63">
        <v>27097.576171000001</v>
      </c>
      <c r="K27" s="63">
        <v>25321.518539350003</v>
      </c>
      <c r="L27" s="95">
        <v>0.432</v>
      </c>
      <c r="M27" s="96">
        <v>4.8000000000000001E-2</v>
      </c>
    </row>
    <row r="28" spans="2:13" x14ac:dyDescent="0.35">
      <c r="B28" s="80" t="s">
        <v>80</v>
      </c>
      <c r="C28" s="97">
        <v>266553.15675698471</v>
      </c>
      <c r="D28" s="97">
        <v>301900.13597606996</v>
      </c>
      <c r="E28" s="98">
        <v>329509.14633860003</v>
      </c>
      <c r="F28" s="98">
        <v>343763.87705146015</v>
      </c>
      <c r="G28" s="83">
        <v>8.7999999999999995E-2</v>
      </c>
      <c r="H28" s="83">
        <v>1</v>
      </c>
      <c r="I28" s="97">
        <v>384217.28295403998</v>
      </c>
      <c r="J28" s="97">
        <v>395849.02709226002</v>
      </c>
      <c r="K28" s="98">
        <v>418275.98087413993</v>
      </c>
      <c r="L28" s="83">
        <v>6.8000000000000005E-2</v>
      </c>
      <c r="M28" s="84">
        <v>1</v>
      </c>
    </row>
    <row r="29" spans="2:13" x14ac:dyDescent="0.35">
      <c r="B29" s="99" t="s">
        <v>81</v>
      </c>
      <c r="C29" s="100">
        <v>-11925.3</v>
      </c>
      <c r="D29" s="100">
        <v>-26081</v>
      </c>
      <c r="E29" s="101">
        <v>-55015.6</v>
      </c>
      <c r="F29" s="101">
        <v>-6629.2</v>
      </c>
      <c r="G29" s="102">
        <v>-0.17799999999999999</v>
      </c>
      <c r="H29" s="102"/>
      <c r="I29" s="100">
        <v>-5559.7</v>
      </c>
      <c r="J29" s="100">
        <v>20741.5</v>
      </c>
      <c r="K29" s="101">
        <v>52538.2</v>
      </c>
      <c r="L29" s="102">
        <v>-2.9940000000000002</v>
      </c>
      <c r="M29" s="103"/>
    </row>
    <row r="30" spans="2:13" x14ac:dyDescent="0.35">
      <c r="B30" s="56"/>
      <c r="C30" s="104"/>
      <c r="D30" s="104"/>
      <c r="E30" s="104"/>
      <c r="F30" s="104"/>
      <c r="G30" s="105"/>
      <c r="H30" s="105"/>
      <c r="I30" s="104"/>
      <c r="J30" s="104"/>
      <c r="K30" s="104"/>
      <c r="L30" s="105"/>
      <c r="M30" s="106"/>
    </row>
    <row r="31" spans="2:13" x14ac:dyDescent="0.35">
      <c r="B31" s="107" t="s">
        <v>82</v>
      </c>
      <c r="C31" s="108"/>
      <c r="D31" s="108"/>
      <c r="E31" s="108"/>
      <c r="F31" s="108"/>
      <c r="G31" s="109"/>
      <c r="H31" s="109"/>
      <c r="I31" s="108"/>
      <c r="J31" s="108"/>
      <c r="K31" s="108"/>
      <c r="L31" s="109"/>
      <c r="M31" s="109"/>
    </row>
    <row r="32" spans="2:13" x14ac:dyDescent="0.35">
      <c r="B32" s="110" t="s">
        <v>83</v>
      </c>
      <c r="C32" s="111">
        <v>61281.300254290021</v>
      </c>
      <c r="D32" s="111">
        <v>48611.792356909777</v>
      </c>
      <c r="E32" s="111">
        <v>47209.080211529945</v>
      </c>
      <c r="F32" s="112">
        <v>62897.565715050092</v>
      </c>
      <c r="G32" s="113">
        <v>8.9999999999999993E-3</v>
      </c>
      <c r="H32" s="113">
        <v>1</v>
      </c>
      <c r="I32" s="111">
        <v>88242.820159370021</v>
      </c>
      <c r="J32" s="111">
        <v>143794.67959369003</v>
      </c>
      <c r="K32" s="114">
        <v>160279.18753218988</v>
      </c>
      <c r="L32" s="113">
        <v>0.36599999999999999</v>
      </c>
      <c r="M32" s="115">
        <v>1</v>
      </c>
    </row>
    <row r="33" spans="2:13" x14ac:dyDescent="0.35">
      <c r="B33" s="116" t="s">
        <v>84</v>
      </c>
      <c r="C33" s="104"/>
      <c r="D33" s="104"/>
      <c r="E33" s="104"/>
      <c r="F33" s="117"/>
      <c r="G33" s="65"/>
      <c r="H33" s="65"/>
      <c r="I33" s="104"/>
      <c r="J33" s="104"/>
      <c r="K33" s="104"/>
      <c r="L33" s="65"/>
      <c r="M33" s="66"/>
    </row>
    <row r="34" spans="2:13" x14ac:dyDescent="0.35">
      <c r="B34" s="116" t="s">
        <v>85</v>
      </c>
      <c r="C34" s="63">
        <v>248593.58917814997</v>
      </c>
      <c r="D34" s="63">
        <v>264888.78424712003</v>
      </c>
      <c r="E34" s="63">
        <v>299811.82500263012</v>
      </c>
      <c r="F34" s="64">
        <v>331112.83430017979</v>
      </c>
      <c r="G34" s="65">
        <v>0.1</v>
      </c>
      <c r="H34" s="65">
        <v>1</v>
      </c>
      <c r="I34" s="63">
        <v>372678.03470690013</v>
      </c>
      <c r="J34" s="63">
        <v>420183.86182715982</v>
      </c>
      <c r="K34" s="63">
        <v>485771.91001790983</v>
      </c>
      <c r="L34" s="65">
        <v>0.13600000000000001</v>
      </c>
      <c r="M34" s="66">
        <v>1</v>
      </c>
    </row>
    <row r="35" spans="2:13" ht="19" x14ac:dyDescent="0.35">
      <c r="B35" s="118" t="s">
        <v>86</v>
      </c>
      <c r="C35" s="68">
        <v>247048.37871800998</v>
      </c>
      <c r="D35" s="69">
        <v>263134.03109159</v>
      </c>
      <c r="E35" s="69">
        <v>295934.25208422012</v>
      </c>
      <c r="F35" s="119">
        <v>328598.28680557979</v>
      </c>
      <c r="G35" s="71">
        <v>0.1</v>
      </c>
      <c r="H35" s="71">
        <v>0.99199999999999999</v>
      </c>
      <c r="I35" s="69">
        <v>369272.19150417013</v>
      </c>
      <c r="J35" s="69">
        <v>415977.62209842983</v>
      </c>
      <c r="K35" s="70">
        <v>481113.18739748985</v>
      </c>
      <c r="L35" s="71">
        <v>0.13600000000000001</v>
      </c>
      <c r="M35" s="71">
        <v>0.99099999999999999</v>
      </c>
    </row>
    <row r="36" spans="2:13" x14ac:dyDescent="0.35">
      <c r="B36" s="118" t="s">
        <v>87</v>
      </c>
      <c r="C36" s="72">
        <v>1545.2104601400001</v>
      </c>
      <c r="D36" s="73">
        <v>1754.75315553</v>
      </c>
      <c r="E36" s="73">
        <v>3877.5729184100005</v>
      </c>
      <c r="F36" s="120">
        <v>2514.5474945999995</v>
      </c>
      <c r="G36" s="75">
        <v>0.17599999999999999</v>
      </c>
      <c r="H36" s="75">
        <v>8.0000000000000002E-3</v>
      </c>
      <c r="I36" s="73">
        <v>3405.8432027300005</v>
      </c>
      <c r="J36" s="73">
        <v>4206.2397287300018</v>
      </c>
      <c r="K36" s="74">
        <v>4658.7226204200015</v>
      </c>
      <c r="L36" s="75">
        <v>0.22800000000000001</v>
      </c>
      <c r="M36" s="75">
        <v>8.9999999999999993E-3</v>
      </c>
    </row>
    <row r="37" spans="2:13" x14ac:dyDescent="0.35">
      <c r="B37" s="121" t="s">
        <v>88</v>
      </c>
      <c r="C37" s="97">
        <v>248593.58917814997</v>
      </c>
      <c r="D37" s="97">
        <v>264888.78424712003</v>
      </c>
      <c r="E37" s="97">
        <v>299811.82500263012</v>
      </c>
      <c r="F37" s="122">
        <v>331112.83430017979</v>
      </c>
      <c r="G37" s="123">
        <v>0.1</v>
      </c>
      <c r="H37" s="123">
        <v>1</v>
      </c>
      <c r="I37" s="97">
        <v>372678.03470690013</v>
      </c>
      <c r="J37" s="97">
        <v>420183.86182715982</v>
      </c>
      <c r="K37" s="98">
        <v>485771.91001790983</v>
      </c>
      <c r="L37" s="123">
        <v>0.13600000000000001</v>
      </c>
      <c r="M37" s="124">
        <v>1</v>
      </c>
    </row>
    <row r="38" spans="2:13" x14ac:dyDescent="0.35">
      <c r="B38" s="125" t="s">
        <v>89</v>
      </c>
      <c r="C38" s="85"/>
      <c r="D38" s="85"/>
      <c r="E38" s="85"/>
      <c r="F38" s="86"/>
      <c r="G38" s="113"/>
      <c r="H38" s="113"/>
      <c r="I38" s="85"/>
      <c r="J38" s="85"/>
      <c r="K38" s="85"/>
      <c r="L38" s="113"/>
      <c r="M38" s="115"/>
    </row>
    <row r="39" spans="2:13" x14ac:dyDescent="0.35">
      <c r="B39" s="116" t="s">
        <v>90</v>
      </c>
      <c r="C39" s="63">
        <v>187209.62998358996</v>
      </c>
      <c r="D39" s="63">
        <v>216021.09498545024</v>
      </c>
      <c r="E39" s="63">
        <v>252401.57146277017</v>
      </c>
      <c r="F39" s="64">
        <v>266455.52137902973</v>
      </c>
      <c r="G39" s="65">
        <v>0.125</v>
      </c>
      <c r="H39" s="65">
        <v>0.99772784837126216</v>
      </c>
      <c r="I39" s="63">
        <v>282004.3365544001</v>
      </c>
      <c r="J39" s="63">
        <v>276060.46265619982</v>
      </c>
      <c r="K39" s="63">
        <v>325148.69547855994</v>
      </c>
      <c r="L39" s="65">
        <v>6.9000000000000006E-2</v>
      </c>
      <c r="M39" s="66">
        <v>0.996</v>
      </c>
    </row>
    <row r="40" spans="2:13" x14ac:dyDescent="0.35">
      <c r="B40" s="118" t="s">
        <v>75</v>
      </c>
      <c r="C40" s="68">
        <v>31103.821051759998</v>
      </c>
      <c r="D40" s="69">
        <v>32791.448856160001</v>
      </c>
      <c r="E40" s="69">
        <v>36422.035638149879</v>
      </c>
      <c r="F40" s="119">
        <v>40702.217745749833</v>
      </c>
      <c r="G40" s="71">
        <v>9.4E-2</v>
      </c>
      <c r="H40" s="71">
        <v>0.153</v>
      </c>
      <c r="I40" s="69">
        <v>43430.460647379936</v>
      </c>
      <c r="J40" s="69">
        <v>45344.775112080002</v>
      </c>
      <c r="K40" s="70">
        <v>46769.080907469906</v>
      </c>
      <c r="L40" s="71">
        <v>4.7E-2</v>
      </c>
      <c r="M40" s="71">
        <v>0.153</v>
      </c>
    </row>
    <row r="41" spans="2:13" x14ac:dyDescent="0.35">
      <c r="B41" s="118" t="s">
        <v>76</v>
      </c>
      <c r="C41" s="91">
        <v>119824.70754243994</v>
      </c>
      <c r="D41" s="92">
        <v>141954.74022962025</v>
      </c>
      <c r="E41" s="92">
        <v>172818.00363072025</v>
      </c>
      <c r="F41" s="117">
        <v>179218.41631600991</v>
      </c>
      <c r="G41" s="94">
        <v>0.14399999999999999</v>
      </c>
      <c r="H41" s="94">
        <v>0.66200000000000003</v>
      </c>
      <c r="I41" s="92">
        <v>192761.35876763018</v>
      </c>
      <c r="J41" s="92">
        <v>192046.74625863982</v>
      </c>
      <c r="K41" s="93">
        <v>240882.49624487001</v>
      </c>
      <c r="L41" s="94">
        <v>0.104</v>
      </c>
      <c r="M41" s="94">
        <v>0.69499999999999995</v>
      </c>
    </row>
    <row r="42" spans="2:13" x14ac:dyDescent="0.35">
      <c r="B42" s="118" t="s">
        <v>91</v>
      </c>
      <c r="C42" s="72">
        <v>36281.101389390002</v>
      </c>
      <c r="D42" s="73">
        <v>41274.905899669997</v>
      </c>
      <c r="E42" s="73">
        <v>43161.532193900028</v>
      </c>
      <c r="F42" s="120">
        <v>46534.887317269997</v>
      </c>
      <c r="G42" s="75">
        <v>8.6999999999999994E-2</v>
      </c>
      <c r="H42" s="75">
        <v>0.182</v>
      </c>
      <c r="I42" s="73">
        <v>45812.517139389987</v>
      </c>
      <c r="J42" s="73">
        <v>38668.94128548001</v>
      </c>
      <c r="K42" s="74">
        <v>37497.118326219992</v>
      </c>
      <c r="L42" s="75">
        <v>-6.9000000000000006E-2</v>
      </c>
      <c r="M42" s="75">
        <v>0.14699999999999999</v>
      </c>
    </row>
    <row r="43" spans="2:13" x14ac:dyDescent="0.35">
      <c r="B43" s="116" t="s">
        <v>79</v>
      </c>
      <c r="C43" s="63">
        <v>102.65894027</v>
      </c>
      <c r="D43" s="63">
        <v>255.89690476000001</v>
      </c>
      <c r="E43" s="63">
        <v>201.17332833000003</v>
      </c>
      <c r="F43" s="64">
        <v>1759.7472061000001</v>
      </c>
      <c r="G43" s="65">
        <v>1.5780000000000001</v>
      </c>
      <c r="H43" s="65">
        <v>2E-3</v>
      </c>
      <c r="I43" s="63">
        <v>2430.87799313</v>
      </c>
      <c r="J43" s="63">
        <v>328.71957727</v>
      </c>
      <c r="K43" s="63">
        <v>344.0270071600001</v>
      </c>
      <c r="L43" s="65">
        <v>-0.42</v>
      </c>
      <c r="M43" s="66">
        <v>4.0000000000000001E-3</v>
      </c>
    </row>
    <row r="44" spans="2:13" x14ac:dyDescent="0.35">
      <c r="B44" s="121" t="s">
        <v>92</v>
      </c>
      <c r="C44" s="97">
        <v>187312.28892385995</v>
      </c>
      <c r="D44" s="97">
        <v>216276.99189021025</v>
      </c>
      <c r="E44" s="97">
        <v>252602.74479110018</v>
      </c>
      <c r="F44" s="122">
        <v>268215.2685851297</v>
      </c>
      <c r="G44" s="123">
        <v>0.127</v>
      </c>
      <c r="H44" s="123">
        <v>1</v>
      </c>
      <c r="I44" s="97">
        <v>284435.21454753011</v>
      </c>
      <c r="J44" s="97">
        <v>276389.18223346979</v>
      </c>
      <c r="K44" s="98">
        <v>325492.72248571995</v>
      </c>
      <c r="L44" s="123">
        <v>6.7000000000000004E-2</v>
      </c>
      <c r="M44" s="124">
        <v>1</v>
      </c>
    </row>
    <row r="45" spans="2:13" ht="19" x14ac:dyDescent="0.35">
      <c r="B45" s="116" t="s">
        <v>93</v>
      </c>
      <c r="C45" s="63">
        <v>-32014.573155680002</v>
      </c>
      <c r="D45" s="63">
        <v>-33817.954601999998</v>
      </c>
      <c r="E45" s="63">
        <v>-73012.415000000008</v>
      </c>
      <c r="F45" s="64">
        <v>-45766.048000000003</v>
      </c>
      <c r="G45" s="65">
        <v>0.127</v>
      </c>
      <c r="H45" s="65">
        <v>1</v>
      </c>
      <c r="I45" s="63">
        <v>-56977.606</v>
      </c>
      <c r="J45" s="63">
        <v>-71284.828999999983</v>
      </c>
      <c r="K45" s="126">
        <v>-74385.680000000008</v>
      </c>
      <c r="L45" s="65">
        <v>0.17599999999999999</v>
      </c>
      <c r="M45" s="66">
        <v>1</v>
      </c>
    </row>
    <row r="46" spans="2:13" ht="19" x14ac:dyDescent="0.35">
      <c r="B46" s="118" t="s">
        <v>94</v>
      </c>
      <c r="C46" s="68">
        <v>-30403.824452680001</v>
      </c>
      <c r="D46" s="69">
        <v>-40153.520992869999</v>
      </c>
      <c r="E46" s="69">
        <v>-44945.791021319994</v>
      </c>
      <c r="F46" s="119">
        <v>-44438.744000000006</v>
      </c>
      <c r="G46" s="71">
        <v>0.13500000000000001</v>
      </c>
      <c r="H46" s="71">
        <v>0.93100000000000005</v>
      </c>
      <c r="I46" s="69">
        <v>-58885.776999999995</v>
      </c>
      <c r="J46" s="69">
        <v>-65760.740999999995</v>
      </c>
      <c r="K46" s="69">
        <v>-74104.187000000005</v>
      </c>
      <c r="L46" s="71">
        <v>0.186</v>
      </c>
      <c r="M46" s="71">
        <v>0.98099999999999998</v>
      </c>
    </row>
    <row r="47" spans="2:13" ht="19" x14ac:dyDescent="0.35">
      <c r="B47" s="118" t="s">
        <v>95</v>
      </c>
      <c r="C47" s="91">
        <v>-343.08130699999998</v>
      </c>
      <c r="D47" s="92">
        <v>-152.00955999999999</v>
      </c>
      <c r="E47" s="92">
        <v>-362.29897868</v>
      </c>
      <c r="F47" s="117">
        <v>-114.47151167000001</v>
      </c>
      <c r="G47" s="94">
        <v>-0.30599999999999999</v>
      </c>
      <c r="H47" s="94">
        <v>6.0000000000000001E-3</v>
      </c>
      <c r="I47" s="92">
        <v>-18.379511670000003</v>
      </c>
      <c r="J47" s="92">
        <v>-18.441511670000004</v>
      </c>
      <c r="K47" s="92">
        <v>-20.359511670000003</v>
      </c>
      <c r="L47" s="94">
        <v>-0.438</v>
      </c>
      <c r="M47" s="94">
        <v>1E-3</v>
      </c>
    </row>
    <row r="48" spans="2:13" ht="19" x14ac:dyDescent="0.35">
      <c r="B48" s="118" t="s">
        <v>96</v>
      </c>
      <c r="C48" s="91">
        <v>1.122279</v>
      </c>
      <c r="D48" s="92">
        <v>364.00017300000002</v>
      </c>
      <c r="E48" s="92">
        <v>1082.1659999999999</v>
      </c>
      <c r="F48" s="117">
        <v>34.664000000000001</v>
      </c>
      <c r="G48" s="94">
        <v>2.1379999999999999</v>
      </c>
      <c r="H48" s="94">
        <v>-7.0000000000000001E-3</v>
      </c>
      <c r="I48" s="92">
        <v>57.901000000000003</v>
      </c>
      <c r="J48" s="92">
        <v>99.527000000000001</v>
      </c>
      <c r="K48" s="92">
        <v>121.735</v>
      </c>
      <c r="L48" s="94">
        <v>0.52</v>
      </c>
      <c r="M48" s="94">
        <v>-1E-3</v>
      </c>
    </row>
    <row r="49" spans="2:13" x14ac:dyDescent="0.35">
      <c r="B49" s="118" t="s">
        <v>97</v>
      </c>
      <c r="C49" s="72">
        <v>-1268.7896749999998</v>
      </c>
      <c r="D49" s="73">
        <v>6123.575777869999</v>
      </c>
      <c r="E49" s="73">
        <v>-28786.491000000002</v>
      </c>
      <c r="F49" s="120">
        <v>-1247.4964883299917</v>
      </c>
      <c r="G49" s="75">
        <v>-6.0000000000000001E-3</v>
      </c>
      <c r="H49" s="75">
        <v>7.0000000000000007E-2</v>
      </c>
      <c r="I49" s="73">
        <v>1868.6495116699934</v>
      </c>
      <c r="J49" s="73">
        <v>-5605.1734883299996</v>
      </c>
      <c r="K49" s="73">
        <v>-382.86848833000658</v>
      </c>
      <c r="L49" s="75">
        <v>-0.32500000000000001</v>
      </c>
      <c r="M49" s="75">
        <v>0.02</v>
      </c>
    </row>
    <row r="50" spans="2:13" ht="19" x14ac:dyDescent="0.35">
      <c r="B50" s="116" t="s">
        <v>98</v>
      </c>
      <c r="C50" s="63">
        <v>-9870.6348880000005</v>
      </c>
      <c r="D50" s="63">
        <v>-16152.394187919996</v>
      </c>
      <c r="E50" s="63">
        <v>48670.682000000001</v>
      </c>
      <c r="F50" s="64">
        <v>-3273.1719999999987</v>
      </c>
      <c r="G50" s="65">
        <v>-0.308</v>
      </c>
      <c r="H50" s="65">
        <v>1</v>
      </c>
      <c r="I50" s="63">
        <v>-9453.7050000000017</v>
      </c>
      <c r="J50" s="63">
        <v>-39768.749000000003</v>
      </c>
      <c r="K50" s="126">
        <v>-61712.323000000004</v>
      </c>
      <c r="L50" s="65">
        <v>1.6619999999999999</v>
      </c>
      <c r="M50" s="66">
        <v>1</v>
      </c>
    </row>
    <row r="51" spans="2:13" x14ac:dyDescent="0.35">
      <c r="B51" s="118" t="s">
        <v>99</v>
      </c>
      <c r="C51" s="68">
        <v>-9124.7332159999987</v>
      </c>
      <c r="D51" s="69">
        <v>-4766.4225599199963</v>
      </c>
      <c r="E51" s="69">
        <v>15565.09</v>
      </c>
      <c r="F51" s="119">
        <v>-31586.977999999999</v>
      </c>
      <c r="G51" s="71">
        <v>0.51300000000000001</v>
      </c>
      <c r="H51" s="71">
        <v>2.7970000000000002</v>
      </c>
      <c r="I51" s="69">
        <v>-34283.168286056774</v>
      </c>
      <c r="J51" s="69">
        <v>-79661.369040771213</v>
      </c>
      <c r="K51" s="69">
        <v>-36124.471879861114</v>
      </c>
      <c r="L51" s="71">
        <v>4.5999999999999999E-2</v>
      </c>
      <c r="M51" s="71">
        <v>3.9660000000000002</v>
      </c>
    </row>
    <row r="52" spans="2:13" x14ac:dyDescent="0.35">
      <c r="B52" s="127" t="s">
        <v>100</v>
      </c>
      <c r="C52" s="91">
        <v>-547.95535499999994</v>
      </c>
      <c r="D52" s="92">
        <v>-574.70690999999999</v>
      </c>
      <c r="E52" s="92">
        <v>-720.61800000000005</v>
      </c>
      <c r="F52" s="117">
        <v>-1087.143</v>
      </c>
      <c r="G52" s="94">
        <v>0.25700000000000001</v>
      </c>
      <c r="H52" s="94">
        <v>0.10199999999999999</v>
      </c>
      <c r="I52" s="92">
        <v>-1259.737713943229</v>
      </c>
      <c r="J52" s="92">
        <v>-1509.2885125772523</v>
      </c>
      <c r="K52" s="92">
        <v>-1854.6601201388899</v>
      </c>
      <c r="L52" s="94">
        <v>0.19500000000000001</v>
      </c>
      <c r="M52" s="94">
        <v>0.13300000000000001</v>
      </c>
    </row>
    <row r="53" spans="2:13" x14ac:dyDescent="0.35">
      <c r="B53" s="128" t="s">
        <v>101</v>
      </c>
      <c r="C53" s="72">
        <v>-197.94631700000167</v>
      </c>
      <c r="D53" s="73">
        <v>-10811.264717999999</v>
      </c>
      <c r="E53" s="73">
        <v>33826.21</v>
      </c>
      <c r="F53" s="120">
        <v>29400.949000000001</v>
      </c>
      <c r="G53" s="75">
        <v>-6.2960000000000003</v>
      </c>
      <c r="H53" s="75">
        <v>-1.9</v>
      </c>
      <c r="I53" s="73">
        <v>26089.201000000001</v>
      </c>
      <c r="J53" s="73">
        <v>41401.908553348469</v>
      </c>
      <c r="K53" s="73">
        <v>-23733.190999999999</v>
      </c>
      <c r="L53" s="75">
        <v>-1.931</v>
      </c>
      <c r="M53" s="75">
        <v>-3.1</v>
      </c>
    </row>
    <row r="54" spans="2:13" ht="19" x14ac:dyDescent="0.35">
      <c r="B54" s="129" t="s">
        <v>102</v>
      </c>
      <c r="C54" s="130">
        <v>19396.092210610019</v>
      </c>
      <c r="D54" s="130">
        <v>-1358.556433010217</v>
      </c>
      <c r="E54" s="130">
        <v>22867.347211529937</v>
      </c>
      <c r="F54" s="131">
        <v>13858.345715050091</v>
      </c>
      <c r="G54" s="132">
        <v>-0.106</v>
      </c>
      <c r="H54" s="132">
        <v>4.3999999999999997E-2</v>
      </c>
      <c r="I54" s="130">
        <v>21811.50915937002</v>
      </c>
      <c r="J54" s="130">
        <v>32741.101593690044</v>
      </c>
      <c r="K54" s="133">
        <v>24181.184532189873</v>
      </c>
      <c r="L54" s="132">
        <v>0.20399999999999999</v>
      </c>
      <c r="M54" s="134">
        <v>1</v>
      </c>
    </row>
    <row r="55" spans="2:13" x14ac:dyDescent="0.35">
      <c r="B55" s="56"/>
      <c r="C55" s="104"/>
      <c r="D55" s="104"/>
      <c r="E55" s="104"/>
      <c r="F55" s="104"/>
      <c r="G55" s="135"/>
      <c r="H55" s="135"/>
      <c r="I55" s="104"/>
      <c r="J55" s="104"/>
      <c r="K55" s="104"/>
      <c r="L55" s="135"/>
      <c r="M55" s="135"/>
    </row>
    <row r="56" spans="2:13" x14ac:dyDescent="0.35">
      <c r="B56" s="56" t="s">
        <v>103</v>
      </c>
      <c r="C56" s="104"/>
      <c r="D56" s="104"/>
      <c r="E56" s="104"/>
      <c r="F56" s="104"/>
      <c r="G56" s="136"/>
      <c r="H56" s="136"/>
      <c r="I56" s="104"/>
      <c r="J56" s="104"/>
      <c r="K56" s="104"/>
      <c r="L56" s="136"/>
      <c r="M56" s="136"/>
    </row>
    <row r="57" spans="2:13" x14ac:dyDescent="0.35">
      <c r="B57" s="137" t="s">
        <v>104</v>
      </c>
      <c r="C57" s="85">
        <v>661543.53433099994</v>
      </c>
      <c r="D57" s="85">
        <v>677000.13595499995</v>
      </c>
      <c r="E57" s="85">
        <v>691170.32900000003</v>
      </c>
      <c r="F57" s="86">
        <v>723174.77</v>
      </c>
      <c r="G57" s="138">
        <v>0.03</v>
      </c>
      <c r="H57" s="138">
        <v>0.80500000000000005</v>
      </c>
      <c r="I57" s="85">
        <v>752954.60600000003</v>
      </c>
      <c r="J57" s="85">
        <v>780348.25699999998</v>
      </c>
      <c r="K57" s="85">
        <v>815160.08</v>
      </c>
      <c r="L57" s="138">
        <v>4.1000000000000002E-2</v>
      </c>
      <c r="M57" s="139">
        <v>0.76600000000000001</v>
      </c>
    </row>
    <row r="58" spans="2:13" x14ac:dyDescent="0.35">
      <c r="B58" s="140" t="s">
        <v>105</v>
      </c>
      <c r="C58" s="104"/>
      <c r="D58" s="104"/>
      <c r="E58" s="104"/>
      <c r="F58" s="117"/>
      <c r="G58" s="94"/>
      <c r="H58" s="94"/>
      <c r="I58" s="104"/>
      <c r="J58" s="104"/>
      <c r="K58" s="104"/>
      <c r="L58" s="94"/>
      <c r="M58" s="141"/>
    </row>
    <row r="59" spans="2:13" x14ac:dyDescent="0.35">
      <c r="B59" s="140" t="s">
        <v>106</v>
      </c>
      <c r="C59" s="142">
        <v>-30403.824452680001</v>
      </c>
      <c r="D59" s="143">
        <v>-40153.520992869999</v>
      </c>
      <c r="E59" s="143">
        <v>-44945.791021319994</v>
      </c>
      <c r="F59" s="144">
        <v>-44438.744000000006</v>
      </c>
      <c r="G59" s="145">
        <v>0.13500000000000001</v>
      </c>
      <c r="H59" s="145">
        <v>1</v>
      </c>
      <c r="I59" s="143">
        <v>-58885.776999999995</v>
      </c>
      <c r="J59" s="143">
        <v>-65760.740999999995</v>
      </c>
      <c r="K59" s="143">
        <v>-74104.187000000005</v>
      </c>
      <c r="L59" s="145">
        <v>0.186</v>
      </c>
      <c r="M59" s="145">
        <v>1</v>
      </c>
    </row>
    <row r="60" spans="2:13" x14ac:dyDescent="0.35">
      <c r="B60" s="67" t="s">
        <v>107</v>
      </c>
      <c r="C60" s="104">
        <v>31305.821567999996</v>
      </c>
      <c r="D60" s="104">
        <v>31191.992999999999</v>
      </c>
      <c r="E60" s="104">
        <v>34965.15</v>
      </c>
      <c r="F60" s="117">
        <v>43793.383999999998</v>
      </c>
      <c r="G60" s="94">
        <v>0.11799999999999999</v>
      </c>
      <c r="H60" s="94">
        <v>4.1000000000000002E-2</v>
      </c>
      <c r="I60" s="104">
        <v>48294.214</v>
      </c>
      <c r="J60" s="104">
        <v>60931.610999999997</v>
      </c>
      <c r="K60" s="104">
        <v>59270.161</v>
      </c>
      <c r="L60" s="94">
        <v>0.106</v>
      </c>
      <c r="M60" s="141">
        <v>5.2999999999999999E-2</v>
      </c>
    </row>
    <row r="61" spans="2:13" x14ac:dyDescent="0.35">
      <c r="B61" s="67" t="s">
        <v>108</v>
      </c>
      <c r="C61" s="104">
        <v>40538.99884</v>
      </c>
      <c r="D61" s="104">
        <v>24014.006000000001</v>
      </c>
      <c r="E61" s="104">
        <v>28289.995999999999</v>
      </c>
      <c r="F61" s="117">
        <v>36873.332000000002</v>
      </c>
      <c r="G61" s="94">
        <v>-3.1E-2</v>
      </c>
      <c r="H61" s="94">
        <v>3.7999999999999999E-2</v>
      </c>
      <c r="I61" s="104">
        <v>40194.544999999998</v>
      </c>
      <c r="J61" s="104">
        <v>41633.048000000003</v>
      </c>
      <c r="K61" s="104">
        <v>45855.173000000003</v>
      </c>
      <c r="L61" s="94">
        <v>7.4999999999999997E-2</v>
      </c>
      <c r="M61" s="141">
        <v>4.1000000000000002E-2</v>
      </c>
    </row>
    <row r="62" spans="2:13" x14ac:dyDescent="0.35">
      <c r="B62" s="67" t="s">
        <v>109</v>
      </c>
      <c r="C62" s="104">
        <v>8155.6442230000002</v>
      </c>
      <c r="D62" s="104">
        <v>8069.69</v>
      </c>
      <c r="E62" s="104">
        <v>7773.1671330000008</v>
      </c>
      <c r="F62" s="117">
        <v>8014.8190000000004</v>
      </c>
      <c r="G62" s="94">
        <v>-6.0000000000000001E-3</v>
      </c>
      <c r="H62" s="94">
        <v>8.9999999999999993E-3</v>
      </c>
      <c r="I62" s="104">
        <v>4003.7750000000001</v>
      </c>
      <c r="J62" s="104">
        <v>4006.069</v>
      </c>
      <c r="K62" s="104">
        <v>4006.6179999999999</v>
      </c>
      <c r="L62" s="94">
        <v>-0.20599999999999999</v>
      </c>
      <c r="M62" s="141">
        <v>5.0000000000000001E-3</v>
      </c>
    </row>
    <row r="63" spans="2:13" x14ac:dyDescent="0.35">
      <c r="B63" s="67" t="s">
        <v>110</v>
      </c>
      <c r="C63" s="104">
        <v>31854.523506999998</v>
      </c>
      <c r="D63" s="104">
        <v>31869.238553198851</v>
      </c>
      <c r="E63" s="104">
        <v>41344.876443000001</v>
      </c>
      <c r="F63" s="117">
        <v>34782.165999999997</v>
      </c>
      <c r="G63" s="94">
        <v>0.03</v>
      </c>
      <c r="H63" s="94">
        <v>4.1000000000000002E-2</v>
      </c>
      <c r="I63" s="104">
        <v>42083.597999999998</v>
      </c>
      <c r="J63" s="104">
        <v>46843.341</v>
      </c>
      <c r="K63" s="104">
        <v>55886.358999999997</v>
      </c>
      <c r="L63" s="94">
        <v>0.17100000000000001</v>
      </c>
      <c r="M63" s="141">
        <v>4.3999999999999997E-2</v>
      </c>
    </row>
    <row r="64" spans="2:13" x14ac:dyDescent="0.35">
      <c r="B64" s="67" t="s">
        <v>111</v>
      </c>
      <c r="C64" s="104">
        <v>15885.98481</v>
      </c>
      <c r="D64" s="104">
        <v>7515.33</v>
      </c>
      <c r="E64" s="104">
        <v>23585.312999999998</v>
      </c>
      <c r="F64" s="117">
        <v>25648.14</v>
      </c>
      <c r="G64" s="94">
        <v>0.17299999999999999</v>
      </c>
      <c r="H64" s="94">
        <v>2.1000000000000001E-2</v>
      </c>
      <c r="I64" s="104">
        <v>36747.523999999998</v>
      </c>
      <c r="J64" s="104">
        <v>43347.269</v>
      </c>
      <c r="K64" s="104">
        <v>43165.519</v>
      </c>
      <c r="L64" s="94">
        <v>0.189</v>
      </c>
      <c r="M64" s="141">
        <v>3.6999999999999998E-2</v>
      </c>
    </row>
    <row r="65" spans="2:13" x14ac:dyDescent="0.35">
      <c r="B65" s="146" t="s">
        <v>112</v>
      </c>
      <c r="C65" s="104">
        <v>10343.395175</v>
      </c>
      <c r="D65" s="104">
        <v>18017.773875999999</v>
      </c>
      <c r="E65" s="104">
        <v>165.645062</v>
      </c>
      <c r="F65" s="117">
        <v>23646.091</v>
      </c>
      <c r="G65" s="94">
        <v>0.317</v>
      </c>
      <c r="H65" s="94">
        <v>1.4999999999999999E-2</v>
      </c>
      <c r="I65" s="104">
        <v>27275.588</v>
      </c>
      <c r="J65" s="104">
        <v>21917.100999999999</v>
      </c>
      <c r="K65" s="104">
        <v>5518.1729999999998</v>
      </c>
      <c r="L65" s="94">
        <v>-0.38400000000000001</v>
      </c>
      <c r="M65" s="141">
        <v>0.02</v>
      </c>
    </row>
    <row r="66" spans="2:13" x14ac:dyDescent="0.35">
      <c r="B66" s="147" t="s">
        <v>113</v>
      </c>
      <c r="C66" s="104">
        <v>0</v>
      </c>
      <c r="D66" s="104">
        <v>250.596</v>
      </c>
      <c r="E66" s="104">
        <v>210.15299999999999</v>
      </c>
      <c r="F66" s="117">
        <v>283.303</v>
      </c>
      <c r="G66" s="94">
        <v>0</v>
      </c>
      <c r="H66" s="94">
        <v>0</v>
      </c>
      <c r="I66" s="104">
        <v>311.37400000000002</v>
      </c>
      <c r="J66" s="104">
        <v>337.33100000000002</v>
      </c>
      <c r="K66" s="104">
        <v>10876.017</v>
      </c>
      <c r="L66" s="94">
        <v>2.3730000000000002</v>
      </c>
      <c r="M66" s="141">
        <v>3.0000000000000001E-3</v>
      </c>
    </row>
    <row r="67" spans="2:13" x14ac:dyDescent="0.35">
      <c r="B67" s="146" t="s">
        <v>114</v>
      </c>
      <c r="C67" s="104">
        <v>7264.6875739999996</v>
      </c>
      <c r="D67" s="104">
        <v>27816.231</v>
      </c>
      <c r="E67" s="104">
        <v>38817.519999999997</v>
      </c>
      <c r="F67" s="117">
        <v>26059.026000000002</v>
      </c>
      <c r="G67" s="94">
        <v>0.53100000000000003</v>
      </c>
      <c r="H67" s="94">
        <v>2.9000000000000001E-2</v>
      </c>
      <c r="I67" s="104">
        <v>30691.006000000001</v>
      </c>
      <c r="J67" s="104">
        <v>35024.209000000003</v>
      </c>
      <c r="K67" s="104">
        <v>34533.161</v>
      </c>
      <c r="L67" s="94">
        <v>9.8000000000000004E-2</v>
      </c>
      <c r="M67" s="141">
        <v>3.1E-2</v>
      </c>
    </row>
    <row r="68" spans="2:13" x14ac:dyDescent="0.35">
      <c r="B68" s="80" t="s">
        <v>115</v>
      </c>
      <c r="C68" s="97">
        <v>806892.59002799995</v>
      </c>
      <c r="D68" s="97">
        <v>825744.9943841988</v>
      </c>
      <c r="E68" s="97">
        <v>866322.14963800018</v>
      </c>
      <c r="F68" s="122">
        <v>922275.03099999996</v>
      </c>
      <c r="G68" s="123">
        <v>4.5999999999999999E-2</v>
      </c>
      <c r="H68" s="123">
        <v>1</v>
      </c>
      <c r="I68" s="97">
        <v>982556.2300000001</v>
      </c>
      <c r="J68" s="97">
        <v>1034388.236</v>
      </c>
      <c r="K68" s="97">
        <v>1074271.2609999997</v>
      </c>
      <c r="L68" s="123">
        <v>5.1999999999999998E-2</v>
      </c>
      <c r="M68" s="124">
        <v>1</v>
      </c>
    </row>
    <row r="69" spans="2:13" x14ac:dyDescent="0.35">
      <c r="B69" s="67" t="s">
        <v>116</v>
      </c>
      <c r="C69" s="104">
        <v>97380.446564201004</v>
      </c>
      <c r="D69" s="104">
        <v>-1573.617299</v>
      </c>
      <c r="E69" s="104">
        <v>-59032.526055000002</v>
      </c>
      <c r="F69" s="117">
        <v>-28747.716</v>
      </c>
      <c r="G69" s="94">
        <v>-1.6659999999999999</v>
      </c>
      <c r="H69" s="94">
        <v>5.0000000000000001E-3</v>
      </c>
      <c r="I69" s="104">
        <v>-34127.057999999997</v>
      </c>
      <c r="J69" s="104">
        <v>-13294.114</v>
      </c>
      <c r="K69" s="104">
        <v>39335.517999999996</v>
      </c>
      <c r="L69" s="94">
        <v>-2.11</v>
      </c>
      <c r="M69" s="141">
        <v>-1.0999999999999999E-2</v>
      </c>
    </row>
    <row r="70" spans="2:13" x14ac:dyDescent="0.35">
      <c r="B70" s="148" t="s">
        <v>117</v>
      </c>
      <c r="C70" s="104">
        <v>0</v>
      </c>
      <c r="D70" s="104">
        <v>-6032.050448</v>
      </c>
      <c r="E70" s="104">
        <v>-3659.9127180000005</v>
      </c>
      <c r="F70" s="117">
        <v>-15214.245000000001</v>
      </c>
      <c r="G70" s="94">
        <v>0</v>
      </c>
      <c r="H70" s="94">
        <v>-7.0000000000000001E-3</v>
      </c>
      <c r="I70" s="104">
        <v>-15214.245000000001</v>
      </c>
      <c r="J70" s="104">
        <v>-15214.245000000001</v>
      </c>
      <c r="K70" s="104">
        <v>-15214.245000000001</v>
      </c>
      <c r="L70" s="94">
        <v>0</v>
      </c>
      <c r="M70" s="141">
        <v>-1.4999999999999999E-2</v>
      </c>
    </row>
    <row r="71" spans="2:13" x14ac:dyDescent="0.35">
      <c r="B71" s="148" t="s">
        <v>118</v>
      </c>
      <c r="C71" s="104">
        <v>31692.945</v>
      </c>
      <c r="D71" s="104">
        <v>241550.27600000001</v>
      </c>
      <c r="E71" s="104">
        <v>285550.27600000001</v>
      </c>
      <c r="F71" s="117">
        <v>353550.27600000001</v>
      </c>
      <c r="G71" s="94">
        <v>1.234</v>
      </c>
      <c r="H71" s="94">
        <v>0.26100000000000001</v>
      </c>
      <c r="I71" s="104">
        <v>412050.27600000001</v>
      </c>
      <c r="J71" s="104">
        <v>480025.647</v>
      </c>
      <c r="K71" s="104">
        <v>480025.647</v>
      </c>
      <c r="L71" s="94">
        <v>0.107</v>
      </c>
      <c r="M71" s="141">
        <v>0.42799999999999999</v>
      </c>
    </row>
    <row r="72" spans="2:13" x14ac:dyDescent="0.35">
      <c r="B72" s="148" t="s">
        <v>119</v>
      </c>
      <c r="C72" s="104">
        <v>344002.04600700003</v>
      </c>
      <c r="D72" s="104">
        <v>423929.408</v>
      </c>
      <c r="E72" s="104">
        <v>444200.087</v>
      </c>
      <c r="F72" s="117">
        <v>417443.21799999999</v>
      </c>
      <c r="G72" s="94">
        <v>6.7000000000000004E-2</v>
      </c>
      <c r="H72" s="94">
        <v>0.47599999999999998</v>
      </c>
      <c r="I72" s="104">
        <v>398601.81400000001</v>
      </c>
      <c r="J72" s="104">
        <v>330375.28999999998</v>
      </c>
      <c r="K72" s="104">
        <v>300444.18300000002</v>
      </c>
      <c r="L72" s="94">
        <v>-0.104</v>
      </c>
      <c r="M72" s="141">
        <v>0.36399999999999999</v>
      </c>
    </row>
    <row r="73" spans="2:13" x14ac:dyDescent="0.35">
      <c r="B73" s="146" t="s">
        <v>120</v>
      </c>
      <c r="C73" s="104">
        <v>8471.8155820000011</v>
      </c>
      <c r="D73" s="104">
        <v>8126.1154999999999</v>
      </c>
      <c r="E73" s="104">
        <v>7402.61</v>
      </c>
      <c r="F73" s="117">
        <v>28021.94</v>
      </c>
      <c r="G73" s="94">
        <v>0.49</v>
      </c>
      <c r="H73" s="94">
        <v>1.4999999999999999E-2</v>
      </c>
      <c r="I73" s="104">
        <v>37847.504999999997</v>
      </c>
      <c r="J73" s="104">
        <v>36338.216</v>
      </c>
      <c r="K73" s="104">
        <v>34483.555999999997</v>
      </c>
      <c r="L73" s="94">
        <v>7.1999999999999995E-2</v>
      </c>
      <c r="M73" s="141">
        <v>3.4000000000000002E-2</v>
      </c>
    </row>
    <row r="74" spans="2:13" x14ac:dyDescent="0.35">
      <c r="B74" s="148" t="s">
        <v>121</v>
      </c>
      <c r="C74" s="104">
        <v>26692.848416000001</v>
      </c>
      <c r="D74" s="104">
        <v>28097.274840830003</v>
      </c>
      <c r="E74" s="104">
        <v>38369.984141000001</v>
      </c>
      <c r="F74" s="117">
        <v>29343.266</v>
      </c>
      <c r="G74" s="94">
        <v>3.2000000000000001E-2</v>
      </c>
      <c r="H74" s="94">
        <v>3.5999999999999997E-2</v>
      </c>
      <c r="I74" s="104">
        <v>29858.79</v>
      </c>
      <c r="J74" s="104">
        <v>30478.471000000001</v>
      </c>
      <c r="K74" s="104">
        <v>32718.588</v>
      </c>
      <c r="L74" s="94">
        <v>3.6999999999999998E-2</v>
      </c>
      <c r="M74" s="141">
        <v>3.1E-2</v>
      </c>
    </row>
    <row r="75" spans="2:13" x14ac:dyDescent="0.35">
      <c r="B75" s="148" t="s">
        <v>122</v>
      </c>
      <c r="C75" s="104">
        <v>40474.411867000003</v>
      </c>
      <c r="D75" s="104">
        <v>43140.658000000003</v>
      </c>
      <c r="E75" s="104">
        <v>48356.068811999998</v>
      </c>
      <c r="F75" s="117">
        <v>52526.627999999997</v>
      </c>
      <c r="G75" s="94">
        <v>9.0999999999999998E-2</v>
      </c>
      <c r="H75" s="94">
        <v>5.3999999999999999E-2</v>
      </c>
      <c r="I75" s="104">
        <v>61649.279000000002</v>
      </c>
      <c r="J75" s="104">
        <v>85869.62</v>
      </c>
      <c r="K75" s="104">
        <v>93196.244999999995</v>
      </c>
      <c r="L75" s="94">
        <v>0.21099999999999999</v>
      </c>
      <c r="M75" s="141">
        <v>7.1999999999999995E-2</v>
      </c>
    </row>
    <row r="76" spans="2:13" x14ac:dyDescent="0.35">
      <c r="B76" s="147" t="s">
        <v>123</v>
      </c>
      <c r="C76" s="104">
        <v>111311.488329799</v>
      </c>
      <c r="D76" s="104">
        <v>0</v>
      </c>
      <c r="E76" s="104">
        <v>0</v>
      </c>
      <c r="F76" s="117">
        <v>0</v>
      </c>
      <c r="G76" s="94">
        <v>-1</v>
      </c>
      <c r="H76" s="94">
        <v>3.4000000000000002E-2</v>
      </c>
      <c r="I76" s="104">
        <v>0</v>
      </c>
      <c r="J76" s="104">
        <v>0</v>
      </c>
      <c r="K76" s="104">
        <v>0</v>
      </c>
      <c r="L76" s="94">
        <v>0</v>
      </c>
      <c r="M76" s="141">
        <v>0</v>
      </c>
    </row>
    <row r="77" spans="2:13" x14ac:dyDescent="0.35">
      <c r="B77" s="147" t="s">
        <v>112</v>
      </c>
      <c r="C77" s="104">
        <v>3590.4662699999999</v>
      </c>
      <c r="D77" s="104">
        <v>1398.1690000000001</v>
      </c>
      <c r="E77" s="104">
        <v>11851.2652</v>
      </c>
      <c r="F77" s="117">
        <v>2771.8290000000002</v>
      </c>
      <c r="G77" s="94">
        <v>-8.3000000000000004E-2</v>
      </c>
      <c r="H77" s="94">
        <v>6.0000000000000001E-3</v>
      </c>
      <c r="I77" s="104">
        <v>3654.194</v>
      </c>
      <c r="J77" s="104">
        <v>5222.3069999999998</v>
      </c>
      <c r="K77" s="104">
        <v>7944.152</v>
      </c>
      <c r="L77" s="94">
        <v>0.42</v>
      </c>
      <c r="M77" s="141">
        <v>5.0000000000000001E-3</v>
      </c>
    </row>
    <row r="78" spans="2:13" x14ac:dyDescent="0.35">
      <c r="B78" s="148" t="s">
        <v>124</v>
      </c>
      <c r="C78" s="104">
        <v>78255.271573000005</v>
      </c>
      <c r="D78" s="104">
        <v>76544.261977953181</v>
      </c>
      <c r="E78" s="104">
        <v>83112.346999999994</v>
      </c>
      <c r="F78" s="117">
        <v>73291.865999999995</v>
      </c>
      <c r="G78" s="94">
        <v>-2.1999999999999999E-2</v>
      </c>
      <c r="H78" s="94">
        <v>9.0999999999999998E-2</v>
      </c>
      <c r="I78" s="104">
        <v>78932.600999999995</v>
      </c>
      <c r="J78" s="104">
        <v>85152.478000000003</v>
      </c>
      <c r="K78" s="104">
        <v>91808.797999999995</v>
      </c>
      <c r="L78" s="94">
        <v>7.8E-2</v>
      </c>
      <c r="M78" s="141">
        <v>8.2000000000000003E-2</v>
      </c>
    </row>
    <row r="79" spans="2:13" x14ac:dyDescent="0.35">
      <c r="B79" s="146" t="s">
        <v>114</v>
      </c>
      <c r="C79" s="104">
        <v>65020.850421999996</v>
      </c>
      <c r="D79" s="104">
        <v>10564.498836887415</v>
      </c>
      <c r="E79" s="104">
        <v>10171.950826999999</v>
      </c>
      <c r="F79" s="117">
        <v>9287.9689999999991</v>
      </c>
      <c r="G79" s="94">
        <v>-0.47699999999999998</v>
      </c>
      <c r="H79" s="94">
        <v>2.9000000000000001E-2</v>
      </c>
      <c r="I79" s="104">
        <v>9303.0740000000005</v>
      </c>
      <c r="J79" s="104">
        <v>9434.5660000000007</v>
      </c>
      <c r="K79" s="104">
        <v>9528.8189999999995</v>
      </c>
      <c r="L79" s="94">
        <v>8.9999999999999993E-3</v>
      </c>
      <c r="M79" s="141">
        <v>8.9999999999999993E-3</v>
      </c>
    </row>
    <row r="80" spans="2:13" x14ac:dyDescent="0.35">
      <c r="B80" s="80" t="s">
        <v>125</v>
      </c>
      <c r="C80" s="97">
        <v>806892.59003100009</v>
      </c>
      <c r="D80" s="97">
        <v>825744.99440867058</v>
      </c>
      <c r="E80" s="97">
        <v>866322.15020699985</v>
      </c>
      <c r="F80" s="122">
        <v>922275.03100000008</v>
      </c>
      <c r="G80" s="123">
        <v>4.5999999999999999E-2</v>
      </c>
      <c r="H80" s="123">
        <v>1</v>
      </c>
      <c r="I80" s="97">
        <v>982556.2300000001</v>
      </c>
      <c r="J80" s="97">
        <v>1034388.236</v>
      </c>
      <c r="K80" s="97">
        <v>1074271.2609999999</v>
      </c>
      <c r="L80" s="123">
        <v>5.1999999999999998E-2</v>
      </c>
      <c r="M80" s="124">
        <v>1</v>
      </c>
    </row>
    <row r="81" spans="2:13" x14ac:dyDescent="0.35">
      <c r="B81" s="149"/>
      <c r="C81" s="150"/>
      <c r="D81" s="150"/>
      <c r="E81" s="151"/>
      <c r="F81" s="151"/>
      <c r="G81" s="151"/>
      <c r="H81" s="151"/>
      <c r="I81" s="151"/>
      <c r="J81" s="151"/>
      <c r="K81" s="152"/>
      <c r="L81" s="152"/>
      <c r="M81" s="152"/>
    </row>
    <row r="82" spans="2:13" x14ac:dyDescent="0.35">
      <c r="B82" s="153"/>
      <c r="C82" s="153"/>
      <c r="D82" s="153"/>
      <c r="E82" s="153"/>
      <c r="F82" s="153"/>
      <c r="G82" s="153"/>
      <c r="H82" s="153"/>
      <c r="I82" s="153"/>
      <c r="J82" s="153"/>
      <c r="K82" s="153"/>
      <c r="L82" s="154"/>
      <c r="M82" s="155"/>
    </row>
    <row r="83" spans="2:13" x14ac:dyDescent="0.35">
      <c r="B83" s="156"/>
      <c r="C83" s="157"/>
      <c r="D83" s="63"/>
      <c r="E83" s="63"/>
      <c r="F83" s="158"/>
      <c r="G83" s="158"/>
      <c r="H83" s="158"/>
      <c r="I83" s="63"/>
      <c r="J83" s="159"/>
      <c r="K83" s="154"/>
      <c r="L83" s="154"/>
      <c r="M83" s="154"/>
    </row>
  </sheetData>
  <mergeCells count="6">
    <mergeCell ref="B2:M2"/>
    <mergeCell ref="G4:H4"/>
    <mergeCell ref="L4:M4"/>
    <mergeCell ref="B12:M12"/>
    <mergeCell ref="G14:H14"/>
    <mergeCell ref="L14:M1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880F15-48A6-4E43-9836-5860D7B45F00}">
  <dimension ref="B1:U14"/>
  <sheetViews>
    <sheetView showGridLines="0" workbookViewId="0">
      <selection activeCell="F9" sqref="F9"/>
    </sheetView>
  </sheetViews>
  <sheetFormatPr defaultRowHeight="14.5" x14ac:dyDescent="0.35"/>
  <cols>
    <col min="1" max="1" width="2.6328125" customWidth="1"/>
  </cols>
  <sheetData>
    <row r="1" spans="2:21" x14ac:dyDescent="0.35">
      <c r="B1" s="14" t="s">
        <v>52</v>
      </c>
    </row>
    <row r="2" spans="2:21" x14ac:dyDescent="0.35">
      <c r="B2" s="224" t="s">
        <v>126</v>
      </c>
      <c r="C2" s="234"/>
      <c r="D2" s="234"/>
      <c r="E2" s="224"/>
      <c r="F2" s="224"/>
      <c r="G2" s="224"/>
      <c r="H2" s="224"/>
      <c r="I2" s="224"/>
      <c r="J2" s="224"/>
      <c r="K2" s="224"/>
      <c r="L2" s="224"/>
      <c r="M2" s="224"/>
      <c r="N2" s="224"/>
      <c r="O2" s="224"/>
      <c r="P2" s="224"/>
      <c r="Q2" s="224"/>
      <c r="R2" s="224"/>
      <c r="S2" s="224"/>
      <c r="T2" s="224"/>
      <c r="U2" s="224"/>
    </row>
    <row r="3" spans="2:21" x14ac:dyDescent="0.35">
      <c r="C3" s="247"/>
      <c r="D3" s="247"/>
    </row>
    <row r="4" spans="2:21" x14ac:dyDescent="0.35">
      <c r="B4" s="248" t="s">
        <v>253</v>
      </c>
    </row>
    <row r="12" spans="2:21" x14ac:dyDescent="0.35">
      <c r="B12" s="246"/>
    </row>
    <row r="13" spans="2:21" x14ac:dyDescent="0.35">
      <c r="B13" s="245"/>
      <c r="C13" s="209"/>
      <c r="D13" s="209"/>
      <c r="E13" s="209"/>
      <c r="F13" s="209"/>
      <c r="G13" s="209"/>
      <c r="H13" s="209"/>
      <c r="I13" s="210"/>
      <c r="J13" s="210"/>
      <c r="K13" s="209"/>
      <c r="L13" s="210"/>
      <c r="M13" s="210"/>
      <c r="N13" s="209"/>
      <c r="O13" s="210"/>
      <c r="P13" s="210"/>
      <c r="Q13" s="209"/>
      <c r="R13" s="210"/>
      <c r="S13" s="210"/>
      <c r="T13" s="211"/>
      <c r="U13" s="211"/>
    </row>
    <row r="14" spans="2:21" x14ac:dyDescent="0.35">
      <c r="B14" s="212"/>
      <c r="C14" s="212"/>
      <c r="D14" s="212"/>
      <c r="E14" s="212"/>
      <c r="F14" s="212"/>
      <c r="G14" s="212"/>
      <c r="H14" s="212"/>
      <c r="I14" s="212"/>
      <c r="J14" s="212"/>
      <c r="K14" s="212"/>
      <c r="L14" s="212"/>
      <c r="M14" s="212"/>
      <c r="N14" s="212"/>
      <c r="O14" s="212"/>
      <c r="P14" s="212"/>
      <c r="Q14" s="212"/>
      <c r="R14" s="212"/>
      <c r="S14" s="212"/>
      <c r="T14" s="212"/>
      <c r="U14" s="212"/>
    </row>
  </sheetData>
  <mergeCells count="1">
    <mergeCell ref="B2:U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207D9A-0D08-477F-AA6B-296E9DB12A03}">
  <dimension ref="B1:AB10"/>
  <sheetViews>
    <sheetView showGridLines="0" topLeftCell="A7" workbookViewId="0">
      <selection activeCell="M10" sqref="M10"/>
    </sheetView>
  </sheetViews>
  <sheetFormatPr defaultRowHeight="14.5" x14ac:dyDescent="0.35"/>
  <cols>
    <col min="1" max="1" width="2.6328125" customWidth="1"/>
    <col min="2" max="4" width="17.6328125" customWidth="1"/>
  </cols>
  <sheetData>
    <row r="1" spans="2:28" x14ac:dyDescent="0.35">
      <c r="B1" s="14" t="s">
        <v>52</v>
      </c>
      <c r="AB1">
        <f>SUMPRODUCT(LEN(B2)-LEN(SUBSTITUTE(B2,{1,2,3,4,5,6,7,8,9,0},"")))</f>
        <v>4</v>
      </c>
    </row>
    <row r="2" spans="2:28" x14ac:dyDescent="0.35">
      <c r="B2" s="218" t="s">
        <v>146</v>
      </c>
      <c r="C2" s="218"/>
      <c r="D2" s="218"/>
      <c r="E2" s="218"/>
      <c r="F2" s="218"/>
      <c r="G2" s="218"/>
      <c r="H2" s="218"/>
      <c r="I2" s="218"/>
      <c r="J2" s="218"/>
      <c r="K2" s="218"/>
    </row>
    <row r="3" spans="2:28" ht="22" x14ac:dyDescent="0.35">
      <c r="B3" s="1"/>
      <c r="C3" s="2"/>
      <c r="D3" s="3"/>
      <c r="E3" s="219" t="s">
        <v>1</v>
      </c>
      <c r="F3" s="220"/>
      <c r="G3" s="221"/>
      <c r="H3" s="4" t="s">
        <v>2</v>
      </c>
      <c r="I3" s="222" t="s">
        <v>3</v>
      </c>
      <c r="J3" s="223"/>
      <c r="K3" s="223"/>
    </row>
    <row r="4" spans="2:28" ht="22" x14ac:dyDescent="0.35">
      <c r="B4" s="5" t="s">
        <v>4</v>
      </c>
      <c r="C4" s="6" t="s">
        <v>5</v>
      </c>
      <c r="D4" s="6" t="s">
        <v>251</v>
      </c>
      <c r="E4" s="7" t="s">
        <v>6</v>
      </c>
      <c r="F4" s="7" t="s">
        <v>7</v>
      </c>
      <c r="G4" s="7" t="s">
        <v>8</v>
      </c>
      <c r="H4" s="7" t="s">
        <v>9</v>
      </c>
      <c r="I4" s="7" t="s">
        <v>10</v>
      </c>
      <c r="J4" s="7" t="s">
        <v>11</v>
      </c>
      <c r="K4" s="8" t="s">
        <v>12</v>
      </c>
    </row>
    <row r="5" spans="2:28" ht="84" x14ac:dyDescent="0.35">
      <c r="B5" s="9" t="s">
        <v>147</v>
      </c>
      <c r="C5" s="9" t="s">
        <v>148</v>
      </c>
      <c r="D5" s="242" t="s">
        <v>252</v>
      </c>
      <c r="E5" s="10" t="s">
        <v>149</v>
      </c>
      <c r="F5" s="10" t="s">
        <v>150</v>
      </c>
      <c r="G5" s="10" t="s">
        <v>151</v>
      </c>
      <c r="H5" s="10" t="s">
        <v>152</v>
      </c>
      <c r="I5" s="10" t="s">
        <v>152</v>
      </c>
      <c r="J5" s="10" t="s">
        <v>152</v>
      </c>
      <c r="K5" s="11" t="s">
        <v>152</v>
      </c>
    </row>
    <row r="6" spans="2:28" ht="84" x14ac:dyDescent="0.35">
      <c r="B6" s="12" t="s">
        <v>153</v>
      </c>
      <c r="C6" s="9" t="s">
        <v>148</v>
      </c>
      <c r="D6" s="243"/>
      <c r="E6" s="10" t="s">
        <v>154</v>
      </c>
      <c r="F6" s="10" t="s">
        <v>155</v>
      </c>
      <c r="G6" s="249" t="s">
        <v>254</v>
      </c>
      <c r="H6" s="10" t="s">
        <v>152</v>
      </c>
      <c r="I6" s="10" t="s">
        <v>152</v>
      </c>
      <c r="J6" s="10" t="s">
        <v>152</v>
      </c>
      <c r="K6" s="11" t="s">
        <v>152</v>
      </c>
    </row>
    <row r="7" spans="2:28" ht="73.5" x14ac:dyDescent="0.35">
      <c r="B7" s="12" t="s">
        <v>156</v>
      </c>
      <c r="C7" s="9" t="s">
        <v>148</v>
      </c>
      <c r="D7" s="243"/>
      <c r="E7" s="10" t="s">
        <v>151</v>
      </c>
      <c r="F7" s="10" t="s">
        <v>157</v>
      </c>
      <c r="G7" s="10" t="s">
        <v>158</v>
      </c>
      <c r="H7" s="10" t="s">
        <v>152</v>
      </c>
      <c r="I7" s="10" t="s">
        <v>152</v>
      </c>
      <c r="J7" s="10" t="s">
        <v>152</v>
      </c>
      <c r="K7" s="11" t="s">
        <v>152</v>
      </c>
    </row>
    <row r="8" spans="2:28" ht="84" x14ac:dyDescent="0.35">
      <c r="B8" s="12" t="s">
        <v>159</v>
      </c>
      <c r="C8" s="9" t="s">
        <v>148</v>
      </c>
      <c r="D8" s="243"/>
      <c r="E8" s="10" t="s">
        <v>160</v>
      </c>
      <c r="F8" s="10" t="s">
        <v>161</v>
      </c>
      <c r="G8" s="10" t="s">
        <v>160</v>
      </c>
      <c r="H8" s="10" t="s">
        <v>152</v>
      </c>
      <c r="I8" s="10" t="s">
        <v>152</v>
      </c>
      <c r="J8" s="10" t="s">
        <v>152</v>
      </c>
      <c r="K8" s="11" t="s">
        <v>152</v>
      </c>
    </row>
    <row r="9" spans="2:28" ht="84" x14ac:dyDescent="0.35">
      <c r="B9" s="250" t="s">
        <v>162</v>
      </c>
      <c r="C9" s="9" t="s">
        <v>148</v>
      </c>
      <c r="D9" s="244"/>
      <c r="E9" s="10" t="s">
        <v>163</v>
      </c>
      <c r="F9" s="10" t="s">
        <v>164</v>
      </c>
      <c r="G9" s="10" t="s">
        <v>165</v>
      </c>
      <c r="H9" s="10" t="s">
        <v>166</v>
      </c>
      <c r="I9" s="10" t="s">
        <v>166</v>
      </c>
      <c r="J9" s="10" t="s">
        <v>166</v>
      </c>
      <c r="K9" s="11" t="s">
        <v>166</v>
      </c>
    </row>
    <row r="10" spans="2:28" x14ac:dyDescent="0.35">
      <c r="B10" s="251" t="s">
        <v>255</v>
      </c>
      <c r="C10" s="13"/>
      <c r="D10" s="13"/>
      <c r="E10" s="13"/>
      <c r="F10" s="13"/>
      <c r="G10" s="13"/>
      <c r="H10" s="13"/>
      <c r="I10" s="13"/>
      <c r="J10" s="13"/>
      <c r="K10" s="13"/>
    </row>
  </sheetData>
  <mergeCells count="4">
    <mergeCell ref="B2:K2"/>
    <mergeCell ref="E3:G3"/>
    <mergeCell ref="I3:K3"/>
    <mergeCell ref="D5:D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520802-9DB5-4004-9555-8BB5BA21DD25}">
  <dimension ref="B1:M64"/>
  <sheetViews>
    <sheetView showGridLines="0" workbookViewId="0">
      <selection activeCell="P20" sqref="P20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14" t="s">
        <v>52</v>
      </c>
    </row>
    <row r="2" spans="2:13" x14ac:dyDescent="0.35">
      <c r="B2" s="224" t="s">
        <v>167</v>
      </c>
      <c r="C2" s="224"/>
      <c r="D2" s="224"/>
      <c r="E2" s="224"/>
      <c r="F2" s="224"/>
      <c r="G2" s="224"/>
      <c r="H2" s="224"/>
      <c r="I2" s="224"/>
      <c r="J2" s="224"/>
      <c r="K2" s="224"/>
      <c r="L2" s="224"/>
      <c r="M2" s="224"/>
    </row>
    <row r="3" spans="2:13" ht="51" x14ac:dyDescent="0.35">
      <c r="B3" s="15"/>
      <c r="C3" s="16"/>
      <c r="D3" s="17" t="s">
        <v>54</v>
      </c>
      <c r="E3" s="18"/>
      <c r="F3" s="19" t="s">
        <v>55</v>
      </c>
      <c r="G3" s="20" t="s">
        <v>56</v>
      </c>
      <c r="H3" s="20" t="s">
        <v>57</v>
      </c>
      <c r="I3" s="21" t="s">
        <v>58</v>
      </c>
      <c r="J3" s="22"/>
      <c r="K3" s="23"/>
      <c r="L3" s="20" t="s">
        <v>56</v>
      </c>
      <c r="M3" s="24" t="s">
        <v>57</v>
      </c>
    </row>
    <row r="4" spans="2:13" x14ac:dyDescent="0.35">
      <c r="B4" s="25" t="s">
        <v>59</v>
      </c>
      <c r="C4" s="26" t="s">
        <v>6</v>
      </c>
      <c r="D4" s="26" t="s">
        <v>7</v>
      </c>
      <c r="E4" s="26" t="s">
        <v>8</v>
      </c>
      <c r="F4" s="27" t="s">
        <v>9</v>
      </c>
      <c r="G4" s="225" t="s">
        <v>60</v>
      </c>
      <c r="H4" s="226"/>
      <c r="I4" s="26" t="s">
        <v>10</v>
      </c>
      <c r="J4" s="26" t="s">
        <v>11</v>
      </c>
      <c r="K4" s="26" t="s">
        <v>12</v>
      </c>
      <c r="L4" s="225" t="s">
        <v>61</v>
      </c>
      <c r="M4" s="227"/>
    </row>
    <row r="5" spans="2:13" x14ac:dyDescent="0.35">
      <c r="B5" s="28" t="s">
        <v>62</v>
      </c>
      <c r="C5" s="29">
        <v>149.3331151955</v>
      </c>
      <c r="D5" s="29">
        <v>169.22147676950007</v>
      </c>
      <c r="E5" s="29">
        <v>183.06275285700002</v>
      </c>
      <c r="F5" s="30">
        <v>199.5452837998908</v>
      </c>
      <c r="G5" s="31">
        <v>0.10100000000000001</v>
      </c>
      <c r="H5" s="31">
        <v>0.432</v>
      </c>
      <c r="I5" s="29">
        <v>196.37274127387568</v>
      </c>
      <c r="J5" s="29">
        <v>208.33612425647138</v>
      </c>
      <c r="K5" s="29">
        <v>220.7796131410592</v>
      </c>
      <c r="L5" s="31">
        <v>3.4000000000000002E-2</v>
      </c>
      <c r="M5" s="32">
        <v>0.40100000000000002</v>
      </c>
    </row>
    <row r="6" spans="2:13" x14ac:dyDescent="0.35">
      <c r="B6" s="28" t="s">
        <v>168</v>
      </c>
      <c r="C6" s="29">
        <v>126.18982448500003</v>
      </c>
      <c r="D6" s="29">
        <v>153.46000019499996</v>
      </c>
      <c r="E6" s="29">
        <v>157.91253923250008</v>
      </c>
      <c r="F6" s="30">
        <v>168.217750002998</v>
      </c>
      <c r="G6" s="31">
        <v>0.10100000000000001</v>
      </c>
      <c r="H6" s="31">
        <v>0.373</v>
      </c>
      <c r="I6" s="29">
        <v>204.00774537475448</v>
      </c>
      <c r="J6" s="29">
        <v>216.96481557253722</v>
      </c>
      <c r="K6" s="29">
        <v>230.65136988021536</v>
      </c>
      <c r="L6" s="31">
        <v>0.111</v>
      </c>
      <c r="M6" s="33">
        <v>0.39700000000000002</v>
      </c>
    </row>
    <row r="7" spans="2:13" x14ac:dyDescent="0.35">
      <c r="B7" s="28" t="s">
        <v>169</v>
      </c>
      <c r="C7" s="29">
        <v>44.047165995</v>
      </c>
      <c r="D7" s="29">
        <v>44.236364181000006</v>
      </c>
      <c r="E7" s="29">
        <v>46.144967171999994</v>
      </c>
      <c r="F7" s="30">
        <v>59.36262375529197</v>
      </c>
      <c r="G7" s="31">
        <v>0.105</v>
      </c>
      <c r="H7" s="31">
        <v>0.11899999999999999</v>
      </c>
      <c r="I7" s="29">
        <v>56.69585860800629</v>
      </c>
      <c r="J7" s="29">
        <v>60.259888499909081</v>
      </c>
      <c r="K7" s="29">
        <v>64.010554193890641</v>
      </c>
      <c r="L7" s="31">
        <v>2.5000000000000001E-2</v>
      </c>
      <c r="M7" s="33">
        <v>0.11700000000000001</v>
      </c>
    </row>
    <row r="8" spans="2:13" x14ac:dyDescent="0.35">
      <c r="B8" s="28" t="s">
        <v>170</v>
      </c>
      <c r="C8" s="29">
        <v>4.1153325745</v>
      </c>
      <c r="D8" s="29">
        <v>5.4782749245000009</v>
      </c>
      <c r="E8" s="29">
        <v>5.6308199585000001</v>
      </c>
      <c r="F8" s="30">
        <v>8.1151617806512402</v>
      </c>
      <c r="G8" s="31">
        <v>0.254</v>
      </c>
      <c r="H8" s="31">
        <v>1.4E-2</v>
      </c>
      <c r="I8" s="29">
        <v>8.0592978408113236</v>
      </c>
      <c r="J8" s="29">
        <v>8.5346615833204069</v>
      </c>
      <c r="K8" s="29">
        <v>9.0229097048237143</v>
      </c>
      <c r="L8" s="31">
        <v>3.5999999999999997E-2</v>
      </c>
      <c r="M8" s="33">
        <v>1.6E-2</v>
      </c>
    </row>
    <row r="9" spans="2:13" x14ac:dyDescent="0.35">
      <c r="B9" s="28" t="s">
        <v>171</v>
      </c>
      <c r="C9" s="29">
        <v>24.446848669999998</v>
      </c>
      <c r="D9" s="29">
        <v>20.973831239999999</v>
      </c>
      <c r="E9" s="29">
        <v>22.016459439999998</v>
      </c>
      <c r="F9" s="30">
        <v>32.913580633426612</v>
      </c>
      <c r="G9" s="31">
        <v>0.104</v>
      </c>
      <c r="H9" s="31">
        <v>6.2E-2</v>
      </c>
      <c r="I9" s="29">
        <v>34.134716806396078</v>
      </c>
      <c r="J9" s="29">
        <v>36.280812632363961</v>
      </c>
      <c r="K9" s="29">
        <v>38.539411212284364</v>
      </c>
      <c r="L9" s="31">
        <v>5.3999999999999999E-2</v>
      </c>
      <c r="M9" s="33">
        <v>6.9000000000000006E-2</v>
      </c>
    </row>
    <row r="10" spans="2:13" x14ac:dyDescent="0.35">
      <c r="B10" s="34" t="s">
        <v>64</v>
      </c>
      <c r="C10" s="35">
        <v>348.13228692000001</v>
      </c>
      <c r="D10" s="35">
        <v>393.36994730999999</v>
      </c>
      <c r="E10" s="35">
        <v>414.76753866000013</v>
      </c>
      <c r="F10" s="36">
        <v>468.1543999722586</v>
      </c>
      <c r="G10" s="37">
        <v>0.104</v>
      </c>
      <c r="H10" s="38">
        <v>1</v>
      </c>
      <c r="I10" s="35">
        <v>499.27035990384383</v>
      </c>
      <c r="J10" s="35">
        <v>530.37630254460214</v>
      </c>
      <c r="K10" s="35">
        <v>563.00385813227331</v>
      </c>
      <c r="L10" s="39">
        <v>6.3E-2</v>
      </c>
      <c r="M10" s="40">
        <v>1</v>
      </c>
    </row>
    <row r="11" spans="2:13" x14ac:dyDescent="0.35">
      <c r="B11" s="41"/>
      <c r="C11" s="41"/>
      <c r="D11" s="41"/>
      <c r="E11" s="42"/>
      <c r="F11" s="42"/>
      <c r="G11" s="42"/>
      <c r="H11" s="42"/>
      <c r="I11" s="42"/>
      <c r="J11" s="42"/>
      <c r="K11" s="42"/>
      <c r="L11" s="42"/>
      <c r="M11" s="42"/>
    </row>
    <row r="12" spans="2:13" x14ac:dyDescent="0.35">
      <c r="B12" s="224" t="s">
        <v>172</v>
      </c>
      <c r="C12" s="224"/>
      <c r="D12" s="224"/>
      <c r="E12" s="224"/>
      <c r="F12" s="224"/>
      <c r="G12" s="224"/>
      <c r="H12" s="224"/>
      <c r="I12" s="224"/>
      <c r="J12" s="224"/>
      <c r="K12" s="224"/>
      <c r="L12" s="224"/>
      <c r="M12" s="224"/>
    </row>
    <row r="13" spans="2:13" ht="48.5" x14ac:dyDescent="0.35">
      <c r="B13" s="43" t="s">
        <v>66</v>
      </c>
      <c r="C13" s="44"/>
      <c r="D13" s="45" t="s">
        <v>54</v>
      </c>
      <c r="E13" s="46"/>
      <c r="F13" s="47" t="s">
        <v>55</v>
      </c>
      <c r="G13" s="48" t="s">
        <v>56</v>
      </c>
      <c r="H13" s="48" t="s">
        <v>57</v>
      </c>
      <c r="I13" s="49" t="s">
        <v>58</v>
      </c>
      <c r="J13" s="50"/>
      <c r="K13" s="51"/>
      <c r="L13" s="48" t="s">
        <v>56</v>
      </c>
      <c r="M13" s="52" t="s">
        <v>57</v>
      </c>
    </row>
    <row r="14" spans="2:13" x14ac:dyDescent="0.35">
      <c r="B14" s="53" t="s">
        <v>59</v>
      </c>
      <c r="C14" s="54" t="s">
        <v>6</v>
      </c>
      <c r="D14" s="54" t="s">
        <v>7</v>
      </c>
      <c r="E14" s="54" t="s">
        <v>8</v>
      </c>
      <c r="F14" s="55" t="s">
        <v>9</v>
      </c>
      <c r="G14" s="228" t="s">
        <v>60</v>
      </c>
      <c r="H14" s="229"/>
      <c r="I14" s="54" t="s">
        <v>10</v>
      </c>
      <c r="J14" s="54" t="s">
        <v>11</v>
      </c>
      <c r="K14" s="54" t="s">
        <v>12</v>
      </c>
      <c r="L14" s="228" t="s">
        <v>61</v>
      </c>
      <c r="M14" s="230"/>
    </row>
    <row r="15" spans="2:13" x14ac:dyDescent="0.35">
      <c r="B15" s="56" t="s">
        <v>67</v>
      </c>
      <c r="C15" s="57"/>
      <c r="D15" s="58"/>
      <c r="E15" s="58"/>
      <c r="F15" s="59"/>
      <c r="G15" s="60"/>
      <c r="H15" s="60"/>
      <c r="I15" s="58"/>
      <c r="J15" s="58"/>
      <c r="K15" s="61"/>
      <c r="L15" s="60"/>
      <c r="M15" s="62"/>
    </row>
    <row r="16" spans="2:13" x14ac:dyDescent="0.35">
      <c r="B16" s="56" t="s">
        <v>68</v>
      </c>
      <c r="C16" s="63">
        <v>344.88234671999999</v>
      </c>
      <c r="D16" s="63">
        <v>353.31474133000006</v>
      </c>
      <c r="E16" s="63">
        <v>371.42967257999999</v>
      </c>
      <c r="F16" s="64">
        <v>398.08519499629892</v>
      </c>
      <c r="G16" s="65">
        <v>4.9000000000000002E-2</v>
      </c>
      <c r="H16" s="65">
        <v>1</v>
      </c>
      <c r="I16" s="63">
        <v>440.25398916418294</v>
      </c>
      <c r="J16" s="63">
        <v>530.3763025446018</v>
      </c>
      <c r="K16" s="63">
        <v>563.00385813227308</v>
      </c>
      <c r="L16" s="65">
        <v>0.122</v>
      </c>
      <c r="M16" s="66">
        <v>1</v>
      </c>
    </row>
    <row r="17" spans="2:13" ht="19" x14ac:dyDescent="0.35">
      <c r="B17" s="67" t="s">
        <v>69</v>
      </c>
      <c r="C17" s="68">
        <v>336.26857617999997</v>
      </c>
      <c r="D17" s="69">
        <v>341.34195284000003</v>
      </c>
      <c r="E17" s="70">
        <v>358.61323414999998</v>
      </c>
      <c r="F17" s="70">
        <v>386.93223193772974</v>
      </c>
      <c r="G17" s="71">
        <v>4.8000000000000001E-2</v>
      </c>
      <c r="H17" s="71">
        <v>0.97</v>
      </c>
      <c r="I17" s="69">
        <v>436.45599265901694</v>
      </c>
      <c r="J17" s="69">
        <v>503.73299048142036</v>
      </c>
      <c r="K17" s="70">
        <v>536.43859499455118</v>
      </c>
      <c r="L17" s="71">
        <v>0.115</v>
      </c>
      <c r="M17" s="71">
        <v>0.96599999999999997</v>
      </c>
    </row>
    <row r="18" spans="2:13" x14ac:dyDescent="0.35">
      <c r="B18" s="67" t="s">
        <v>70</v>
      </c>
      <c r="C18" s="72">
        <v>8.6137705399999991</v>
      </c>
      <c r="D18" s="73">
        <v>11.972788490000001</v>
      </c>
      <c r="E18" s="74">
        <v>12.81643843</v>
      </c>
      <c r="F18" s="74">
        <v>11.152963058569179</v>
      </c>
      <c r="G18" s="75">
        <v>0.09</v>
      </c>
      <c r="H18" s="75">
        <v>0.03</v>
      </c>
      <c r="I18" s="73">
        <v>3.7979965051660076</v>
      </c>
      <c r="J18" s="73">
        <v>26.643312063181494</v>
      </c>
      <c r="K18" s="74">
        <v>26.565263137721885</v>
      </c>
      <c r="L18" s="75">
        <v>0.33500000000000002</v>
      </c>
      <c r="M18" s="75">
        <v>3.4000000000000002E-2</v>
      </c>
    </row>
    <row r="19" spans="2:13" x14ac:dyDescent="0.35">
      <c r="B19" s="80" t="s">
        <v>72</v>
      </c>
      <c r="C19" s="81">
        <v>344.88234671999999</v>
      </c>
      <c r="D19" s="81">
        <v>353.31474133000006</v>
      </c>
      <c r="E19" s="82">
        <v>371.42967257999999</v>
      </c>
      <c r="F19" s="82">
        <v>398.08519499629892</v>
      </c>
      <c r="G19" s="83">
        <v>4.9000000000000002E-2</v>
      </c>
      <c r="H19" s="83">
        <v>1</v>
      </c>
      <c r="I19" s="81">
        <v>440.25398916418294</v>
      </c>
      <c r="J19" s="81">
        <v>530.3763025446018</v>
      </c>
      <c r="K19" s="82">
        <v>563.00385813227308</v>
      </c>
      <c r="L19" s="83">
        <v>0.122</v>
      </c>
      <c r="M19" s="84">
        <v>1</v>
      </c>
    </row>
    <row r="20" spans="2:13" x14ac:dyDescent="0.35">
      <c r="B20" s="56" t="s">
        <v>73</v>
      </c>
      <c r="C20" s="85"/>
      <c r="D20" s="85"/>
      <c r="E20" s="85"/>
      <c r="F20" s="86"/>
      <c r="G20" s="87"/>
      <c r="H20" s="87"/>
      <c r="I20" s="85"/>
      <c r="J20" s="85"/>
      <c r="K20" s="85"/>
      <c r="L20" s="87"/>
      <c r="M20" s="88"/>
    </row>
    <row r="21" spans="2:13" x14ac:dyDescent="0.35">
      <c r="B21" s="56" t="s">
        <v>74</v>
      </c>
      <c r="C21" s="63">
        <v>348.13228692000001</v>
      </c>
      <c r="D21" s="63">
        <v>393.36994730999999</v>
      </c>
      <c r="E21" s="63">
        <v>414.76753865999996</v>
      </c>
      <c r="F21" s="64">
        <v>468.15439997225866</v>
      </c>
      <c r="G21" s="89">
        <v>0.104</v>
      </c>
      <c r="H21" s="89">
        <v>1</v>
      </c>
      <c r="I21" s="63">
        <v>499.27035990384383</v>
      </c>
      <c r="J21" s="63">
        <v>530.37630254460203</v>
      </c>
      <c r="K21" s="63">
        <v>563.00385813227319</v>
      </c>
      <c r="L21" s="89">
        <v>6.3E-2</v>
      </c>
      <c r="M21" s="90">
        <v>1</v>
      </c>
    </row>
    <row r="22" spans="2:13" x14ac:dyDescent="0.35">
      <c r="B22" s="67" t="s">
        <v>75</v>
      </c>
      <c r="C22" s="68">
        <v>264.84731422999999</v>
      </c>
      <c r="D22" s="69">
        <v>286.52230829999996</v>
      </c>
      <c r="E22" s="70">
        <v>302.06246994999998</v>
      </c>
      <c r="F22" s="70">
        <v>344.97906242020002</v>
      </c>
      <c r="G22" s="71">
        <v>9.1999999999999998E-2</v>
      </c>
      <c r="H22" s="71">
        <v>0.73899999999999999</v>
      </c>
      <c r="I22" s="69">
        <v>364.60728460468522</v>
      </c>
      <c r="J22" s="69">
        <v>388.30675810398975</v>
      </c>
      <c r="K22" s="70">
        <v>413.54669738074904</v>
      </c>
      <c r="L22" s="71">
        <v>6.2E-2</v>
      </c>
      <c r="M22" s="71">
        <v>0.73299999999999998</v>
      </c>
    </row>
    <row r="23" spans="2:13" x14ac:dyDescent="0.35">
      <c r="B23" s="67" t="s">
        <v>76</v>
      </c>
      <c r="C23" s="91">
        <v>77.832866190000004</v>
      </c>
      <c r="D23" s="92">
        <v>101.49317015000003</v>
      </c>
      <c r="E23" s="93">
        <v>106.04224120000001</v>
      </c>
      <c r="F23" s="93">
        <v>123.17533755205862</v>
      </c>
      <c r="G23" s="94">
        <v>0.16500000000000001</v>
      </c>
      <c r="H23" s="94">
        <v>0.25</v>
      </c>
      <c r="I23" s="92">
        <v>134.66307529915861</v>
      </c>
      <c r="J23" s="92">
        <v>142.0695444406123</v>
      </c>
      <c r="K23" s="93">
        <v>149.45716075152419</v>
      </c>
      <c r="L23" s="94">
        <v>6.7000000000000004E-2</v>
      </c>
      <c r="M23" s="94">
        <v>0.26700000000000002</v>
      </c>
    </row>
    <row r="24" spans="2:13" x14ac:dyDescent="0.35">
      <c r="B24" s="67" t="s">
        <v>77</v>
      </c>
      <c r="C24" s="72">
        <v>5.4521065000000002</v>
      </c>
      <c r="D24" s="73">
        <v>5.3544688599999999</v>
      </c>
      <c r="E24" s="74">
        <v>6.6628275100000005</v>
      </c>
      <c r="F24" s="74">
        <v>0</v>
      </c>
      <c r="G24" s="75">
        <v>-1</v>
      </c>
      <c r="H24" s="75">
        <v>1.0999999999999999E-2</v>
      </c>
      <c r="I24" s="73">
        <v>0</v>
      </c>
      <c r="J24" s="73">
        <v>0</v>
      </c>
      <c r="K24" s="74">
        <v>0</v>
      </c>
      <c r="L24" s="75">
        <v>0</v>
      </c>
      <c r="M24" s="75">
        <v>0</v>
      </c>
    </row>
    <row r="25" spans="2:13" x14ac:dyDescent="0.35">
      <c r="B25" s="80" t="s">
        <v>80</v>
      </c>
      <c r="C25" s="97">
        <v>348.13228692000001</v>
      </c>
      <c r="D25" s="97">
        <v>393.36994730999999</v>
      </c>
      <c r="E25" s="98">
        <v>414.76753865999996</v>
      </c>
      <c r="F25" s="98">
        <v>468.15439997225866</v>
      </c>
      <c r="G25" s="83">
        <v>0.104</v>
      </c>
      <c r="H25" s="83">
        <v>1</v>
      </c>
      <c r="I25" s="97">
        <v>499.27035990384383</v>
      </c>
      <c r="J25" s="97">
        <v>530.37630254460203</v>
      </c>
      <c r="K25" s="98">
        <v>563.00385813227319</v>
      </c>
      <c r="L25" s="83">
        <v>6.3E-2</v>
      </c>
      <c r="M25" s="84">
        <v>1</v>
      </c>
    </row>
    <row r="26" spans="2:13" x14ac:dyDescent="0.35">
      <c r="B26" s="99" t="s">
        <v>81</v>
      </c>
      <c r="C26" s="100">
        <v>-3.2</v>
      </c>
      <c r="D26" s="100">
        <v>-40.1</v>
      </c>
      <c r="E26" s="101">
        <v>-43.3</v>
      </c>
      <c r="F26" s="101">
        <v>-70.099999999999994</v>
      </c>
      <c r="G26" s="102">
        <v>1.798</v>
      </c>
      <c r="H26" s="102"/>
      <c r="I26" s="100">
        <v>-59</v>
      </c>
      <c r="J26" s="100">
        <v>0</v>
      </c>
      <c r="K26" s="101">
        <v>0</v>
      </c>
      <c r="L26" s="102">
        <v>-1</v>
      </c>
      <c r="M26" s="103"/>
    </row>
    <row r="62" spans="2:13" x14ac:dyDescent="0.35">
      <c r="B62" s="149"/>
      <c r="C62" s="150"/>
      <c r="D62" s="150"/>
      <c r="E62" s="151"/>
      <c r="F62" s="151"/>
      <c r="G62" s="151"/>
      <c r="H62" s="151"/>
      <c r="I62" s="151"/>
      <c r="J62" s="151"/>
      <c r="K62" s="152"/>
      <c r="L62" s="152"/>
      <c r="M62" s="152"/>
    </row>
    <row r="63" spans="2:13" x14ac:dyDescent="0.35">
      <c r="B63" s="153"/>
      <c r="C63" s="153"/>
      <c r="D63" s="153"/>
      <c r="E63" s="153"/>
      <c r="F63" s="153"/>
      <c r="G63" s="153"/>
      <c r="H63" s="153"/>
      <c r="I63" s="153"/>
      <c r="J63" s="153"/>
      <c r="K63" s="153"/>
      <c r="L63" s="154"/>
      <c r="M63" s="155"/>
    </row>
    <row r="64" spans="2:13" x14ac:dyDescent="0.35">
      <c r="B64" s="156"/>
      <c r="C64" s="157"/>
      <c r="D64" s="63"/>
      <c r="E64" s="63"/>
      <c r="F64" s="158"/>
      <c r="G64" s="158"/>
      <c r="H64" s="158"/>
      <c r="I64" s="63"/>
      <c r="J64" s="159"/>
      <c r="K64" s="154"/>
      <c r="L64" s="154"/>
      <c r="M64" s="154"/>
    </row>
  </sheetData>
  <mergeCells count="6">
    <mergeCell ref="B2:M2"/>
    <mergeCell ref="G4:H4"/>
    <mergeCell ref="L4:M4"/>
    <mergeCell ref="B12:M12"/>
    <mergeCell ref="G14:H14"/>
    <mergeCell ref="L14:M14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7E2A23-0DE6-4B94-A08F-E9B6A28667A9}">
  <dimension ref="B1:U14"/>
  <sheetViews>
    <sheetView showGridLines="0" workbookViewId="0">
      <selection activeCell="L15" sqref="L15"/>
    </sheetView>
  </sheetViews>
  <sheetFormatPr defaultRowHeight="14.5" x14ac:dyDescent="0.35"/>
  <cols>
    <col min="1" max="1" width="2.6328125" customWidth="1"/>
  </cols>
  <sheetData>
    <row r="1" spans="2:21" x14ac:dyDescent="0.35">
      <c r="B1" s="14" t="s">
        <v>52</v>
      </c>
    </row>
    <row r="2" spans="2:21" x14ac:dyDescent="0.35">
      <c r="B2" s="224" t="s">
        <v>174</v>
      </c>
      <c r="C2" s="234"/>
      <c r="D2" s="234"/>
      <c r="E2" s="224"/>
      <c r="F2" s="224"/>
      <c r="G2" s="224"/>
      <c r="H2" s="224"/>
      <c r="I2" s="224"/>
      <c r="J2" s="224"/>
      <c r="K2" s="224"/>
      <c r="L2" s="224"/>
      <c r="M2" s="224"/>
      <c r="N2" s="224"/>
      <c r="O2" s="224"/>
      <c r="P2" s="224"/>
      <c r="Q2" s="224"/>
      <c r="R2" s="224"/>
      <c r="S2" s="224"/>
      <c r="T2" s="224"/>
      <c r="U2" s="224"/>
    </row>
    <row r="3" spans="2:21" x14ac:dyDescent="0.35">
      <c r="B3" s="160"/>
      <c r="C3" s="235" t="s">
        <v>127</v>
      </c>
      <c r="D3" s="236"/>
      <c r="E3" s="161" t="s">
        <v>128</v>
      </c>
      <c r="F3" s="237" t="s">
        <v>257</v>
      </c>
      <c r="G3" s="237"/>
      <c r="H3" s="237"/>
      <c r="I3" s="237"/>
      <c r="J3" s="237"/>
      <c r="K3" s="237"/>
      <c r="L3" s="237"/>
      <c r="M3" s="237"/>
      <c r="N3" s="237"/>
      <c r="O3" s="237"/>
      <c r="P3" s="237"/>
      <c r="Q3" s="237"/>
      <c r="R3" s="237"/>
      <c r="S3" s="162"/>
      <c r="T3" s="238" t="s">
        <v>129</v>
      </c>
      <c r="U3" s="240" t="s">
        <v>130</v>
      </c>
    </row>
    <row r="4" spans="2:21" ht="47.5" x14ac:dyDescent="0.35">
      <c r="B4" s="163"/>
      <c r="C4" s="164" t="s">
        <v>131</v>
      </c>
      <c r="D4" s="165" t="s">
        <v>132</v>
      </c>
      <c r="E4" s="231" t="s">
        <v>133</v>
      </c>
      <c r="F4" s="232"/>
      <c r="G4" s="233"/>
      <c r="H4" s="231" t="s">
        <v>134</v>
      </c>
      <c r="I4" s="232"/>
      <c r="J4" s="233"/>
      <c r="K4" s="231" t="s">
        <v>135</v>
      </c>
      <c r="L4" s="232"/>
      <c r="M4" s="232"/>
      <c r="N4" s="232"/>
      <c r="O4" s="232"/>
      <c r="P4" s="232"/>
      <c r="Q4" s="232"/>
      <c r="R4" s="232"/>
      <c r="S4" s="233"/>
      <c r="T4" s="239"/>
      <c r="U4" s="241"/>
    </row>
    <row r="5" spans="2:21" x14ac:dyDescent="0.35">
      <c r="B5" s="166"/>
      <c r="C5" s="167"/>
      <c r="D5" s="168"/>
      <c r="E5" s="231" t="s">
        <v>8</v>
      </c>
      <c r="F5" s="232"/>
      <c r="G5" s="233"/>
      <c r="H5" s="231" t="s">
        <v>9</v>
      </c>
      <c r="I5" s="232"/>
      <c r="J5" s="233"/>
      <c r="K5" s="231" t="s">
        <v>10</v>
      </c>
      <c r="L5" s="232"/>
      <c r="M5" s="233"/>
      <c r="N5" s="231" t="s">
        <v>11</v>
      </c>
      <c r="O5" s="232"/>
      <c r="P5" s="233"/>
      <c r="Q5" s="231" t="s">
        <v>12</v>
      </c>
      <c r="R5" s="232"/>
      <c r="S5" s="233"/>
      <c r="T5" s="169" t="s">
        <v>61</v>
      </c>
      <c r="U5" s="170"/>
    </row>
    <row r="6" spans="2:21" ht="20" x14ac:dyDescent="0.35">
      <c r="B6" s="171" t="s">
        <v>175</v>
      </c>
      <c r="C6" s="172"/>
      <c r="D6" s="173"/>
      <c r="E6" s="174" t="s">
        <v>136</v>
      </c>
      <c r="F6" s="175" t="s">
        <v>137</v>
      </c>
      <c r="G6" s="176" t="s">
        <v>138</v>
      </c>
      <c r="H6" s="174" t="s">
        <v>136</v>
      </c>
      <c r="I6" s="175" t="s">
        <v>137</v>
      </c>
      <c r="J6" s="176" t="s">
        <v>138</v>
      </c>
      <c r="K6" s="174" t="s">
        <v>136</v>
      </c>
      <c r="L6" s="175" t="s">
        <v>137</v>
      </c>
      <c r="M6" s="176" t="s">
        <v>138</v>
      </c>
      <c r="N6" s="174" t="s">
        <v>136</v>
      </c>
      <c r="O6" s="175" t="s">
        <v>137</v>
      </c>
      <c r="P6" s="176" t="s">
        <v>138</v>
      </c>
      <c r="Q6" s="174" t="s">
        <v>136</v>
      </c>
      <c r="R6" s="175" t="s">
        <v>137</v>
      </c>
      <c r="S6" s="176" t="s">
        <v>138</v>
      </c>
      <c r="T6" s="177" t="s">
        <v>139</v>
      </c>
      <c r="U6" s="178"/>
    </row>
    <row r="7" spans="2:21" x14ac:dyDescent="0.35">
      <c r="B7" s="179" t="s">
        <v>140</v>
      </c>
      <c r="C7" s="180">
        <v>276</v>
      </c>
      <c r="D7" s="181">
        <v>276</v>
      </c>
      <c r="E7" s="182">
        <v>252</v>
      </c>
      <c r="F7" s="183">
        <v>302.06246994999998</v>
      </c>
      <c r="G7" s="184">
        <v>1.1986605950396825</v>
      </c>
      <c r="H7" s="182">
        <v>276</v>
      </c>
      <c r="I7" s="183">
        <v>344.97906001724004</v>
      </c>
      <c r="J7" s="184">
        <v>1.2499241304972466</v>
      </c>
      <c r="K7" s="182">
        <v>276</v>
      </c>
      <c r="L7" s="183">
        <v>364.60728460468516</v>
      </c>
      <c r="M7" s="184">
        <v>1.3210408862488592</v>
      </c>
      <c r="N7" s="182">
        <v>276</v>
      </c>
      <c r="O7" s="183">
        <v>388.30675810398975</v>
      </c>
      <c r="P7" s="184">
        <v>1.4069085438550353</v>
      </c>
      <c r="Q7" s="182">
        <v>276</v>
      </c>
      <c r="R7" s="183">
        <v>413.54669738074904</v>
      </c>
      <c r="S7" s="183">
        <v>1.4983575992056124</v>
      </c>
      <c r="T7" s="185">
        <v>0</v>
      </c>
      <c r="U7" s="185">
        <v>1</v>
      </c>
    </row>
    <row r="8" spans="2:21" x14ac:dyDescent="0.35">
      <c r="B8" s="186" t="s">
        <v>141</v>
      </c>
      <c r="C8" s="187">
        <v>30</v>
      </c>
      <c r="D8" s="187">
        <v>30</v>
      </c>
      <c r="E8" s="188">
        <v>17</v>
      </c>
      <c r="F8" s="189">
        <v>8.5652447115387869</v>
      </c>
      <c r="G8" s="190">
        <v>0.50383792420816398</v>
      </c>
      <c r="H8" s="188">
        <v>30</v>
      </c>
      <c r="I8" s="189">
        <v>12.195997860297123</v>
      </c>
      <c r="J8" s="190">
        <v>0.40653326200990408</v>
      </c>
      <c r="K8" s="188">
        <v>29</v>
      </c>
      <c r="L8" s="189">
        <v>12.573639039928127</v>
      </c>
      <c r="M8" s="190">
        <v>0.43357375999752162</v>
      </c>
      <c r="N8" s="188">
        <v>29</v>
      </c>
      <c r="O8" s="189">
        <v>13.390925577523456</v>
      </c>
      <c r="P8" s="190">
        <v>0.46175605439736056</v>
      </c>
      <c r="Q8" s="191">
        <v>29</v>
      </c>
      <c r="R8" s="189">
        <v>14.26133574006248</v>
      </c>
      <c r="S8" s="189">
        <v>0.49177019793318894</v>
      </c>
      <c r="T8" s="192">
        <v>-1.1236906218349829E-2</v>
      </c>
      <c r="U8" s="193">
        <v>0.10597826086956522</v>
      </c>
    </row>
    <row r="9" spans="2:21" x14ac:dyDescent="0.35">
      <c r="B9" s="186" t="s">
        <v>142</v>
      </c>
      <c r="C9" s="194">
        <v>84</v>
      </c>
      <c r="D9" s="194">
        <v>84</v>
      </c>
      <c r="E9" s="195">
        <v>97</v>
      </c>
      <c r="F9" s="196">
        <v>73.297057122952168</v>
      </c>
      <c r="G9" s="197">
        <v>0.75563976415414602</v>
      </c>
      <c r="H9" s="195">
        <v>84</v>
      </c>
      <c r="I9" s="196">
        <v>66.470112884308662</v>
      </c>
      <c r="J9" s="197">
        <v>0.7913108676703412</v>
      </c>
      <c r="K9" s="195">
        <v>84</v>
      </c>
      <c r="L9" s="196">
        <v>67.323077264727274</v>
      </c>
      <c r="M9" s="197">
        <v>0.80146520553246758</v>
      </c>
      <c r="N9" s="195">
        <v>84</v>
      </c>
      <c r="O9" s="196">
        <v>71.699077286934525</v>
      </c>
      <c r="P9" s="197">
        <v>0.85356044389207764</v>
      </c>
      <c r="Q9" s="198">
        <v>84</v>
      </c>
      <c r="R9" s="196">
        <v>76.359517310585261</v>
      </c>
      <c r="S9" s="196">
        <v>0.90904187274506265</v>
      </c>
      <c r="T9" s="199">
        <v>0</v>
      </c>
      <c r="U9" s="200">
        <v>0.30434782608695654</v>
      </c>
    </row>
    <row r="10" spans="2:21" x14ac:dyDescent="0.35">
      <c r="B10" s="186" t="s">
        <v>143</v>
      </c>
      <c r="C10" s="194">
        <v>41</v>
      </c>
      <c r="D10" s="194">
        <v>41</v>
      </c>
      <c r="E10" s="195">
        <v>37</v>
      </c>
      <c r="F10" s="196">
        <v>48.832810601872083</v>
      </c>
      <c r="G10" s="197">
        <v>1.3198056919424888</v>
      </c>
      <c r="H10" s="195">
        <v>41</v>
      </c>
      <c r="I10" s="196">
        <v>46.263064903517211</v>
      </c>
      <c r="J10" s="197">
        <v>1.1283674366711516</v>
      </c>
      <c r="K10" s="195">
        <v>43</v>
      </c>
      <c r="L10" s="196">
        <v>52.956441411759336</v>
      </c>
      <c r="M10" s="197">
        <v>1.2315451491106821</v>
      </c>
      <c r="N10" s="195">
        <v>43</v>
      </c>
      <c r="O10" s="196">
        <v>56.398610103523694</v>
      </c>
      <c r="P10" s="197">
        <v>1.3115955838028766</v>
      </c>
      <c r="Q10" s="198">
        <v>43</v>
      </c>
      <c r="R10" s="196">
        <v>60.064519760252736</v>
      </c>
      <c r="S10" s="196">
        <v>1.3968492967500636</v>
      </c>
      <c r="T10" s="199">
        <v>1.6002709851850705E-2</v>
      </c>
      <c r="U10" s="200">
        <v>0.15398550724637683</v>
      </c>
    </row>
    <row r="11" spans="2:21" x14ac:dyDescent="0.35">
      <c r="B11" s="186" t="s">
        <v>144</v>
      </c>
      <c r="C11" s="194">
        <v>111</v>
      </c>
      <c r="D11" s="194">
        <v>111</v>
      </c>
      <c r="E11" s="195">
        <v>93</v>
      </c>
      <c r="F11" s="196">
        <v>148.69183180903678</v>
      </c>
      <c r="G11" s="197">
        <v>1.5988369011724386</v>
      </c>
      <c r="H11" s="195">
        <v>111</v>
      </c>
      <c r="I11" s="196">
        <v>190.57863565244847</v>
      </c>
      <c r="J11" s="197">
        <v>1.7169246455175537</v>
      </c>
      <c r="K11" s="195">
        <v>110</v>
      </c>
      <c r="L11" s="196">
        <v>201.07088466587885</v>
      </c>
      <c r="M11" s="197">
        <v>1.8279171333261715</v>
      </c>
      <c r="N11" s="195">
        <v>110</v>
      </c>
      <c r="O11" s="196">
        <v>214.14049216916101</v>
      </c>
      <c r="P11" s="197">
        <v>1.9467317469923728</v>
      </c>
      <c r="Q11" s="198">
        <v>110</v>
      </c>
      <c r="R11" s="196">
        <v>228.05962416015646</v>
      </c>
      <c r="S11" s="196">
        <v>2.0732693105468769</v>
      </c>
      <c r="T11" s="199">
        <v>-3.0120664381957374E-3</v>
      </c>
      <c r="U11" s="200">
        <v>0.39945652173913043</v>
      </c>
    </row>
    <row r="12" spans="2:21" x14ac:dyDescent="0.35">
      <c r="B12" s="201" t="s">
        <v>145</v>
      </c>
      <c r="C12" s="202">
        <v>10</v>
      </c>
      <c r="D12" s="202">
        <v>10</v>
      </c>
      <c r="E12" s="203">
        <v>8</v>
      </c>
      <c r="F12" s="204">
        <v>22.67552570460014</v>
      </c>
      <c r="G12" s="205">
        <v>2.8344407130750175</v>
      </c>
      <c r="H12" s="203">
        <v>10</v>
      </c>
      <c r="I12" s="204">
        <v>29.471248716668555</v>
      </c>
      <c r="J12" s="205">
        <v>2.9471248716668557</v>
      </c>
      <c r="K12" s="203">
        <v>10</v>
      </c>
      <c r="L12" s="204">
        <v>30.683242222391584</v>
      </c>
      <c r="M12" s="205">
        <v>3.0683242222391582</v>
      </c>
      <c r="N12" s="203">
        <v>10</v>
      </c>
      <c r="O12" s="204">
        <v>32.677652966847035</v>
      </c>
      <c r="P12" s="205">
        <v>3.2677652966847033</v>
      </c>
      <c r="Q12" s="206">
        <v>10</v>
      </c>
      <c r="R12" s="204">
        <v>34.801700409692096</v>
      </c>
      <c r="S12" s="204">
        <v>3.4801700409692096</v>
      </c>
      <c r="T12" s="207">
        <v>0</v>
      </c>
      <c r="U12" s="208">
        <v>3.6231884057971016E-2</v>
      </c>
    </row>
    <row r="13" spans="2:21" x14ac:dyDescent="0.35">
      <c r="B13" s="252" t="s">
        <v>256</v>
      </c>
      <c r="C13" s="209"/>
      <c r="D13" s="209"/>
      <c r="E13" s="209"/>
      <c r="F13" s="209"/>
      <c r="G13" s="209"/>
      <c r="H13" s="209"/>
      <c r="I13" s="210"/>
      <c r="J13" s="210"/>
      <c r="K13" s="209"/>
      <c r="L13" s="210"/>
      <c r="M13" s="210"/>
      <c r="N13" s="209"/>
      <c r="O13" s="210"/>
      <c r="P13" s="210"/>
      <c r="Q13" s="209"/>
      <c r="R13" s="210"/>
      <c r="S13" s="210"/>
      <c r="T13" s="211"/>
      <c r="U13" s="211"/>
    </row>
    <row r="14" spans="2:21" x14ac:dyDescent="0.35">
      <c r="B14" s="212"/>
      <c r="C14" s="212"/>
      <c r="D14" s="212"/>
      <c r="E14" s="212"/>
      <c r="F14" s="212"/>
      <c r="G14" s="212"/>
      <c r="H14" s="212"/>
      <c r="I14" s="212"/>
      <c r="J14" s="212"/>
      <c r="K14" s="212"/>
      <c r="L14" s="212"/>
      <c r="M14" s="212"/>
      <c r="N14" s="212"/>
      <c r="O14" s="212"/>
      <c r="P14" s="212"/>
      <c r="Q14" s="212"/>
      <c r="R14" s="212"/>
      <c r="S14" s="212"/>
      <c r="T14" s="212"/>
      <c r="U14" s="212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1590A9-CA5A-4183-9278-8656258BF8D5}">
  <dimension ref="B1:AB10"/>
  <sheetViews>
    <sheetView showGridLines="0" topLeftCell="A7" workbookViewId="0">
      <selection activeCell="E15" sqref="E15"/>
    </sheetView>
  </sheetViews>
  <sheetFormatPr defaultRowHeight="14.5" x14ac:dyDescent="0.35"/>
  <cols>
    <col min="1" max="1" width="2.6328125" customWidth="1"/>
    <col min="2" max="4" width="17.6328125" customWidth="1"/>
  </cols>
  <sheetData>
    <row r="1" spans="2:28" x14ac:dyDescent="0.35">
      <c r="B1" s="14" t="s">
        <v>52</v>
      </c>
      <c r="AB1">
        <f>SUMPRODUCT(LEN(B2)-LEN(SUBSTITUTE(B2,{1,2,3,4,5,6,7,8,9,0},"")))</f>
        <v>4</v>
      </c>
    </row>
    <row r="2" spans="2:28" x14ac:dyDescent="0.35">
      <c r="B2" s="218" t="s">
        <v>176</v>
      </c>
      <c r="C2" s="218"/>
      <c r="D2" s="218"/>
      <c r="E2" s="218"/>
      <c r="F2" s="218"/>
      <c r="G2" s="218"/>
      <c r="H2" s="218"/>
      <c r="I2" s="218"/>
      <c r="J2" s="218"/>
      <c r="K2" s="218"/>
    </row>
    <row r="3" spans="2:28" ht="22" x14ac:dyDescent="0.35">
      <c r="B3" s="1"/>
      <c r="C3" s="2"/>
      <c r="D3" s="3"/>
      <c r="E3" s="219" t="s">
        <v>1</v>
      </c>
      <c r="F3" s="220"/>
      <c r="G3" s="221"/>
      <c r="H3" s="4" t="s">
        <v>2</v>
      </c>
      <c r="I3" s="222" t="s">
        <v>3</v>
      </c>
      <c r="J3" s="223"/>
      <c r="K3" s="223"/>
    </row>
    <row r="4" spans="2:28" ht="22" x14ac:dyDescent="0.35">
      <c r="B4" s="5" t="s">
        <v>4</v>
      </c>
      <c r="C4" s="6" t="s">
        <v>5</v>
      </c>
      <c r="D4" s="6" t="s">
        <v>251</v>
      </c>
      <c r="E4" s="7" t="s">
        <v>6</v>
      </c>
      <c r="F4" s="7" t="s">
        <v>7</v>
      </c>
      <c r="G4" s="7" t="s">
        <v>8</v>
      </c>
      <c r="H4" s="7" t="s">
        <v>9</v>
      </c>
      <c r="I4" s="7" t="s">
        <v>10</v>
      </c>
      <c r="J4" s="7" t="s">
        <v>11</v>
      </c>
      <c r="K4" s="8" t="s">
        <v>12</v>
      </c>
    </row>
    <row r="5" spans="2:28" ht="31.5" x14ac:dyDescent="0.35">
      <c r="B5" s="9" t="s">
        <v>177</v>
      </c>
      <c r="C5" s="9" t="s">
        <v>178</v>
      </c>
      <c r="D5" s="242" t="s">
        <v>252</v>
      </c>
      <c r="E5" s="10" t="s">
        <v>179</v>
      </c>
      <c r="F5" s="10" t="s">
        <v>180</v>
      </c>
      <c r="G5" s="10" t="s">
        <v>181</v>
      </c>
      <c r="H5" s="10" t="s">
        <v>180</v>
      </c>
      <c r="I5" s="10" t="s">
        <v>180</v>
      </c>
      <c r="J5" s="10" t="s">
        <v>180</v>
      </c>
      <c r="K5" s="11" t="s">
        <v>180</v>
      </c>
    </row>
    <row r="6" spans="2:28" ht="52.5" x14ac:dyDescent="0.35">
      <c r="B6" s="12" t="s">
        <v>182</v>
      </c>
      <c r="C6" s="9" t="s">
        <v>178</v>
      </c>
      <c r="D6" s="243"/>
      <c r="E6" s="10" t="s">
        <v>183</v>
      </c>
      <c r="F6" s="10" t="s">
        <v>184</v>
      </c>
      <c r="G6" s="10" t="s">
        <v>185</v>
      </c>
      <c r="H6" s="10" t="s">
        <v>152</v>
      </c>
      <c r="I6" s="10" t="s">
        <v>152</v>
      </c>
      <c r="J6" s="10" t="s">
        <v>152</v>
      </c>
      <c r="K6" s="11" t="s">
        <v>152</v>
      </c>
    </row>
    <row r="7" spans="2:28" ht="63" x14ac:dyDescent="0.35">
      <c r="B7" s="12" t="s">
        <v>186</v>
      </c>
      <c r="C7" s="9" t="s">
        <v>178</v>
      </c>
      <c r="D7" s="243"/>
      <c r="E7" s="253" t="s">
        <v>258</v>
      </c>
      <c r="F7" s="10" t="s">
        <v>188</v>
      </c>
      <c r="G7" s="10" t="s">
        <v>189</v>
      </c>
      <c r="H7" s="10" t="s">
        <v>152</v>
      </c>
      <c r="I7" s="10" t="s">
        <v>152</v>
      </c>
      <c r="J7" s="10" t="s">
        <v>152</v>
      </c>
      <c r="K7" s="11" t="s">
        <v>152</v>
      </c>
    </row>
    <row r="8" spans="2:28" ht="52.5" x14ac:dyDescent="0.35">
      <c r="B8" s="12" t="s">
        <v>190</v>
      </c>
      <c r="C8" s="9" t="s">
        <v>191</v>
      </c>
      <c r="D8" s="243"/>
      <c r="E8" s="10" t="s">
        <v>192</v>
      </c>
      <c r="F8" s="10" t="s">
        <v>193</v>
      </c>
      <c r="G8" s="10" t="s">
        <v>194</v>
      </c>
      <c r="H8" s="10" t="s">
        <v>195</v>
      </c>
      <c r="I8" s="10" t="s">
        <v>196</v>
      </c>
      <c r="J8" s="10" t="s">
        <v>196</v>
      </c>
      <c r="K8" s="11" t="s">
        <v>196</v>
      </c>
    </row>
    <row r="9" spans="2:28" ht="73.5" x14ac:dyDescent="0.35">
      <c r="B9" s="250" t="s">
        <v>197</v>
      </c>
      <c r="C9" s="9" t="s">
        <v>198</v>
      </c>
      <c r="D9" s="244"/>
      <c r="E9" s="10" t="s">
        <v>199</v>
      </c>
      <c r="F9" s="10" t="s">
        <v>200</v>
      </c>
      <c r="G9" s="10" t="s">
        <v>201</v>
      </c>
      <c r="H9" s="10" t="s">
        <v>152</v>
      </c>
      <c r="I9" s="10" t="s">
        <v>152</v>
      </c>
      <c r="J9" s="10" t="s">
        <v>152</v>
      </c>
      <c r="K9" s="11" t="s">
        <v>152</v>
      </c>
    </row>
    <row r="10" spans="2:28" x14ac:dyDescent="0.35">
      <c r="B10" s="254" t="s">
        <v>259</v>
      </c>
      <c r="C10" s="13"/>
      <c r="D10" s="13"/>
      <c r="E10" s="13"/>
      <c r="F10" s="13"/>
      <c r="G10" s="13"/>
      <c r="H10" s="13"/>
      <c r="I10" s="13"/>
      <c r="J10" s="13"/>
      <c r="K10" s="13"/>
    </row>
  </sheetData>
  <mergeCells count="4">
    <mergeCell ref="B2:K2"/>
    <mergeCell ref="E3:G3"/>
    <mergeCell ref="I3:K3"/>
    <mergeCell ref="D5:D9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1352EF-3607-4800-8145-5E00FC7BE0C4}">
  <dimension ref="B1:M67"/>
  <sheetViews>
    <sheetView showGridLines="0" topLeftCell="A18" workbookViewId="0">
      <selection activeCell="P25" sqref="P25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14" t="s">
        <v>52</v>
      </c>
    </row>
    <row r="2" spans="2:13" x14ac:dyDescent="0.35">
      <c r="B2" s="224" t="s">
        <v>202</v>
      </c>
      <c r="C2" s="224"/>
      <c r="D2" s="224"/>
      <c r="E2" s="224"/>
      <c r="F2" s="224"/>
      <c r="G2" s="224"/>
      <c r="H2" s="224"/>
      <c r="I2" s="224"/>
      <c r="J2" s="224"/>
      <c r="K2" s="224"/>
      <c r="L2" s="224"/>
      <c r="M2" s="224"/>
    </row>
    <row r="3" spans="2:13" ht="51" x14ac:dyDescent="0.35">
      <c r="B3" s="15"/>
      <c r="C3" s="16"/>
      <c r="D3" s="17" t="s">
        <v>54</v>
      </c>
      <c r="E3" s="18"/>
      <c r="F3" s="19" t="s">
        <v>55</v>
      </c>
      <c r="G3" s="20" t="s">
        <v>56</v>
      </c>
      <c r="H3" s="20" t="s">
        <v>57</v>
      </c>
      <c r="I3" s="21" t="s">
        <v>58</v>
      </c>
      <c r="J3" s="22"/>
      <c r="K3" s="23"/>
      <c r="L3" s="20" t="s">
        <v>56</v>
      </c>
      <c r="M3" s="24" t="s">
        <v>57</v>
      </c>
    </row>
    <row r="4" spans="2:13" x14ac:dyDescent="0.35">
      <c r="B4" s="25" t="s">
        <v>59</v>
      </c>
      <c r="C4" s="26" t="s">
        <v>6</v>
      </c>
      <c r="D4" s="26" t="s">
        <v>7</v>
      </c>
      <c r="E4" s="26" t="s">
        <v>8</v>
      </c>
      <c r="F4" s="27" t="s">
        <v>9</v>
      </c>
      <c r="G4" s="225" t="s">
        <v>60</v>
      </c>
      <c r="H4" s="226"/>
      <c r="I4" s="26" t="s">
        <v>10</v>
      </c>
      <c r="J4" s="26" t="s">
        <v>11</v>
      </c>
      <c r="K4" s="26" t="s">
        <v>12</v>
      </c>
      <c r="L4" s="225" t="s">
        <v>61</v>
      </c>
      <c r="M4" s="227"/>
    </row>
    <row r="5" spans="2:13" x14ac:dyDescent="0.35">
      <c r="B5" s="28" t="s">
        <v>62</v>
      </c>
      <c r="C5" s="29">
        <v>144.23400000000001</v>
      </c>
      <c r="D5" s="29">
        <v>128.58099999999999</v>
      </c>
      <c r="E5" s="29">
        <v>148.94399999999999</v>
      </c>
      <c r="F5" s="30">
        <v>259.31400000000002</v>
      </c>
      <c r="G5" s="31">
        <v>0.216</v>
      </c>
      <c r="H5" s="31">
        <v>0.499</v>
      </c>
      <c r="I5" s="29">
        <v>136.36120000000003</v>
      </c>
      <c r="J5" s="29">
        <v>133.12722299999996</v>
      </c>
      <c r="K5" s="29">
        <v>145.8387206786</v>
      </c>
      <c r="L5" s="31">
        <v>-0.17499999999999999</v>
      </c>
      <c r="M5" s="32">
        <v>0.439</v>
      </c>
    </row>
    <row r="6" spans="2:13" x14ac:dyDescent="0.35">
      <c r="B6" s="28" t="s">
        <v>178</v>
      </c>
      <c r="C6" s="29">
        <v>46.764000000000003</v>
      </c>
      <c r="D6" s="29">
        <v>47.603000000000002</v>
      </c>
      <c r="E6" s="29">
        <v>45.968000000000004</v>
      </c>
      <c r="F6" s="30">
        <v>82.070999999999998</v>
      </c>
      <c r="G6" s="31">
        <v>0.20599999999999999</v>
      </c>
      <c r="H6" s="31">
        <v>0.16400000000000001</v>
      </c>
      <c r="I6" s="29">
        <v>52.086500000000001</v>
      </c>
      <c r="J6" s="29">
        <v>54.456516999999998</v>
      </c>
      <c r="K6" s="29">
        <v>56.917473968400003</v>
      </c>
      <c r="L6" s="31">
        <v>-0.115</v>
      </c>
      <c r="M6" s="33">
        <v>0.16200000000000001</v>
      </c>
    </row>
    <row r="7" spans="2:13" x14ac:dyDescent="0.35">
      <c r="B7" s="28" t="s">
        <v>203</v>
      </c>
      <c r="C7" s="29">
        <v>45.378999999999998</v>
      </c>
      <c r="D7" s="29">
        <v>47.683999999999997</v>
      </c>
      <c r="E7" s="29">
        <v>47.78</v>
      </c>
      <c r="F7" s="30">
        <v>58.862000000000002</v>
      </c>
      <c r="G7" s="31">
        <v>9.0999999999999998E-2</v>
      </c>
      <c r="H7" s="31">
        <v>0.152</v>
      </c>
      <c r="I7" s="29">
        <v>63.332999999999998</v>
      </c>
      <c r="J7" s="29">
        <v>66.215199499999997</v>
      </c>
      <c r="K7" s="29">
        <v>69.207865317400007</v>
      </c>
      <c r="L7" s="31">
        <v>5.5E-2</v>
      </c>
      <c r="M7" s="33">
        <v>0.17599999999999999</v>
      </c>
    </row>
    <row r="8" spans="2:13" x14ac:dyDescent="0.35">
      <c r="B8" s="28" t="s">
        <v>204</v>
      </c>
      <c r="C8" s="29">
        <v>54.197000000000003</v>
      </c>
      <c r="D8" s="29">
        <v>54.72</v>
      </c>
      <c r="E8" s="29">
        <v>57.317</v>
      </c>
      <c r="F8" s="30">
        <v>76.816000000000003</v>
      </c>
      <c r="G8" s="31">
        <v>0.123</v>
      </c>
      <c r="H8" s="31">
        <v>0.184</v>
      </c>
      <c r="I8" s="29">
        <v>79.888999999999996</v>
      </c>
      <c r="J8" s="29">
        <v>83.52373399999999</v>
      </c>
      <c r="K8" s="29">
        <v>87.299346776799993</v>
      </c>
      <c r="L8" s="31">
        <v>4.3999999999999997E-2</v>
      </c>
      <c r="M8" s="33">
        <v>0.223</v>
      </c>
    </row>
    <row r="9" spans="2:13" x14ac:dyDescent="0.35">
      <c r="B9" s="34" t="s">
        <v>64</v>
      </c>
      <c r="C9" s="35">
        <v>290.57400000000001</v>
      </c>
      <c r="D9" s="35">
        <v>278.58799999999997</v>
      </c>
      <c r="E9" s="35">
        <v>300.00899999999996</v>
      </c>
      <c r="F9" s="36">
        <v>477.06299999999999</v>
      </c>
      <c r="G9" s="37">
        <v>0.18</v>
      </c>
      <c r="H9" s="38">
        <v>1</v>
      </c>
      <c r="I9" s="35">
        <v>331.66970000000003</v>
      </c>
      <c r="J9" s="35">
        <v>337.32267349999995</v>
      </c>
      <c r="K9" s="35">
        <v>359.26340674120001</v>
      </c>
      <c r="L9" s="39">
        <v>-0.09</v>
      </c>
      <c r="M9" s="40">
        <v>1</v>
      </c>
    </row>
    <row r="10" spans="2:13" x14ac:dyDescent="0.35">
      <c r="B10" s="41"/>
      <c r="C10" s="41"/>
      <c r="D10" s="41"/>
      <c r="E10" s="42"/>
      <c r="F10" s="42"/>
      <c r="G10" s="42"/>
      <c r="H10" s="42"/>
      <c r="I10" s="42"/>
      <c r="J10" s="42"/>
      <c r="K10" s="42"/>
      <c r="L10" s="42"/>
      <c r="M10" s="42"/>
    </row>
    <row r="11" spans="2:13" x14ac:dyDescent="0.35">
      <c r="B11" s="224" t="s">
        <v>205</v>
      </c>
      <c r="C11" s="224"/>
      <c r="D11" s="224"/>
      <c r="E11" s="224"/>
      <c r="F11" s="224"/>
      <c r="G11" s="224"/>
      <c r="H11" s="224"/>
      <c r="I11" s="224"/>
      <c r="J11" s="224"/>
      <c r="K11" s="224"/>
      <c r="L11" s="224"/>
      <c r="M11" s="224"/>
    </row>
    <row r="12" spans="2:13" ht="48.5" x14ac:dyDescent="0.35">
      <c r="B12" s="43" t="s">
        <v>66</v>
      </c>
      <c r="C12" s="44"/>
      <c r="D12" s="45" t="s">
        <v>54</v>
      </c>
      <c r="E12" s="46"/>
      <c r="F12" s="47" t="s">
        <v>55</v>
      </c>
      <c r="G12" s="48" t="s">
        <v>56</v>
      </c>
      <c r="H12" s="48" t="s">
        <v>57</v>
      </c>
      <c r="I12" s="49" t="s">
        <v>58</v>
      </c>
      <c r="J12" s="50"/>
      <c r="K12" s="51"/>
      <c r="L12" s="48" t="s">
        <v>56</v>
      </c>
      <c r="M12" s="52" t="s">
        <v>57</v>
      </c>
    </row>
    <row r="13" spans="2:13" x14ac:dyDescent="0.35">
      <c r="B13" s="53" t="s">
        <v>59</v>
      </c>
      <c r="C13" s="54" t="s">
        <v>6</v>
      </c>
      <c r="D13" s="54" t="s">
        <v>7</v>
      </c>
      <c r="E13" s="54" t="s">
        <v>8</v>
      </c>
      <c r="F13" s="55" t="s">
        <v>9</v>
      </c>
      <c r="G13" s="228" t="s">
        <v>60</v>
      </c>
      <c r="H13" s="229"/>
      <c r="I13" s="54" t="s">
        <v>10</v>
      </c>
      <c r="J13" s="54" t="s">
        <v>11</v>
      </c>
      <c r="K13" s="54" t="s">
        <v>12</v>
      </c>
      <c r="L13" s="228" t="s">
        <v>61</v>
      </c>
      <c r="M13" s="230"/>
    </row>
    <row r="14" spans="2:13" x14ac:dyDescent="0.35">
      <c r="B14" s="56" t="s">
        <v>67</v>
      </c>
      <c r="C14" s="57"/>
      <c r="D14" s="58"/>
      <c r="E14" s="58"/>
      <c r="F14" s="59"/>
      <c r="G14" s="60"/>
      <c r="H14" s="60"/>
      <c r="I14" s="58"/>
      <c r="J14" s="58"/>
      <c r="K14" s="61"/>
      <c r="L14" s="60"/>
      <c r="M14" s="62"/>
    </row>
    <row r="15" spans="2:13" x14ac:dyDescent="0.35">
      <c r="B15" s="56" t="s">
        <v>68</v>
      </c>
      <c r="C15" s="63">
        <v>245.041</v>
      </c>
      <c r="D15" s="63">
        <v>267.31299999999999</v>
      </c>
      <c r="E15" s="63">
        <v>297.56100000000004</v>
      </c>
      <c r="F15" s="64">
        <v>287.69299999999998</v>
      </c>
      <c r="G15" s="65">
        <v>5.5E-2</v>
      </c>
      <c r="H15" s="65">
        <v>0.84599999999999997</v>
      </c>
      <c r="I15" s="63">
        <v>285.15100000000001</v>
      </c>
      <c r="J15" s="63">
        <v>288.64550000000003</v>
      </c>
      <c r="K15" s="63">
        <v>308.38499999999999</v>
      </c>
      <c r="L15" s="65">
        <v>2.3E-2</v>
      </c>
      <c r="M15" s="66">
        <v>0.86</v>
      </c>
    </row>
    <row r="16" spans="2:13" ht="19" x14ac:dyDescent="0.35">
      <c r="B16" s="67" t="s">
        <v>69</v>
      </c>
      <c r="C16" s="68">
        <v>210.42699999999999</v>
      </c>
      <c r="D16" s="69">
        <v>223.035</v>
      </c>
      <c r="E16" s="70">
        <v>234.53800000000001</v>
      </c>
      <c r="F16" s="70">
        <v>236.23599999999999</v>
      </c>
      <c r="G16" s="71">
        <v>3.9E-2</v>
      </c>
      <c r="H16" s="71">
        <v>0.69799999999999995</v>
      </c>
      <c r="I16" s="69">
        <v>239.739</v>
      </c>
      <c r="J16" s="69">
        <v>255.322</v>
      </c>
      <c r="K16" s="70">
        <v>273.19499999999999</v>
      </c>
      <c r="L16" s="71">
        <v>0.05</v>
      </c>
      <c r="M16" s="71">
        <v>0.73799999999999999</v>
      </c>
    </row>
    <row r="17" spans="2:13" x14ac:dyDescent="0.35">
      <c r="B17" s="67" t="s">
        <v>70</v>
      </c>
      <c r="C17" s="72">
        <v>34.613999999999997</v>
      </c>
      <c r="D17" s="73">
        <v>44.277999999999999</v>
      </c>
      <c r="E17" s="74">
        <v>63.023000000000003</v>
      </c>
      <c r="F17" s="74">
        <v>51.457000000000001</v>
      </c>
      <c r="G17" s="75">
        <v>0.14099999999999999</v>
      </c>
      <c r="H17" s="75">
        <v>0.14799999999999999</v>
      </c>
      <c r="I17" s="73">
        <v>45.411999999999999</v>
      </c>
      <c r="J17" s="73">
        <v>33.323500000000003</v>
      </c>
      <c r="K17" s="74">
        <v>35.19</v>
      </c>
      <c r="L17" s="75">
        <v>-0.11899999999999999</v>
      </c>
      <c r="M17" s="75">
        <v>0.122</v>
      </c>
    </row>
    <row r="18" spans="2:13" x14ac:dyDescent="0.35">
      <c r="B18" s="76" t="s">
        <v>71</v>
      </c>
      <c r="C18" s="63">
        <v>46.884999999999998</v>
      </c>
      <c r="D18" s="63">
        <v>60.28</v>
      </c>
      <c r="E18" s="63">
        <v>46.948999999999998</v>
      </c>
      <c r="F18" s="77">
        <v>44.558</v>
      </c>
      <c r="G18" s="78">
        <v>-1.7000000000000001E-2</v>
      </c>
      <c r="H18" s="78">
        <v>0.154</v>
      </c>
      <c r="I18" s="63">
        <v>46.518999999999998</v>
      </c>
      <c r="J18" s="63">
        <v>48.677</v>
      </c>
      <c r="K18" s="63">
        <v>50.878</v>
      </c>
      <c r="L18" s="78">
        <v>4.4999999999999998E-2</v>
      </c>
      <c r="M18" s="79">
        <v>0.14000000000000001</v>
      </c>
    </row>
    <row r="19" spans="2:13" x14ac:dyDescent="0.35">
      <c r="B19" s="80" t="s">
        <v>72</v>
      </c>
      <c r="C19" s="81">
        <v>291.92599999999999</v>
      </c>
      <c r="D19" s="81">
        <v>327.59299999999996</v>
      </c>
      <c r="E19" s="82">
        <v>344.51000000000005</v>
      </c>
      <c r="F19" s="82">
        <v>332.25099999999998</v>
      </c>
      <c r="G19" s="83">
        <v>4.3999999999999997E-2</v>
      </c>
      <c r="H19" s="83">
        <v>1</v>
      </c>
      <c r="I19" s="81">
        <v>331.67</v>
      </c>
      <c r="J19" s="81">
        <v>337.32250000000005</v>
      </c>
      <c r="K19" s="82">
        <v>359.26299999999998</v>
      </c>
      <c r="L19" s="83">
        <v>2.5999999999999999E-2</v>
      </c>
      <c r="M19" s="84">
        <v>1</v>
      </c>
    </row>
    <row r="20" spans="2:13" x14ac:dyDescent="0.35">
      <c r="B20" s="56" t="s">
        <v>73</v>
      </c>
      <c r="C20" s="85"/>
      <c r="D20" s="85"/>
      <c r="E20" s="85"/>
      <c r="F20" s="86"/>
      <c r="G20" s="87"/>
      <c r="H20" s="87"/>
      <c r="I20" s="85"/>
      <c r="J20" s="85"/>
      <c r="K20" s="85"/>
      <c r="L20" s="87"/>
      <c r="M20" s="88"/>
    </row>
    <row r="21" spans="2:13" x14ac:dyDescent="0.35">
      <c r="B21" s="56" t="s">
        <v>74</v>
      </c>
      <c r="C21" s="63">
        <v>290.57400000000001</v>
      </c>
      <c r="D21" s="63">
        <v>278.58800000000002</v>
      </c>
      <c r="E21" s="63">
        <v>300.00900000000001</v>
      </c>
      <c r="F21" s="64">
        <v>477.06299999999999</v>
      </c>
      <c r="G21" s="89">
        <v>0.18</v>
      </c>
      <c r="H21" s="89">
        <v>1</v>
      </c>
      <c r="I21" s="63">
        <v>331.66969999999998</v>
      </c>
      <c r="J21" s="63">
        <v>337.32267350000006</v>
      </c>
      <c r="K21" s="63">
        <v>359.26340674120001</v>
      </c>
      <c r="L21" s="89">
        <v>-0.09</v>
      </c>
      <c r="M21" s="90">
        <v>1</v>
      </c>
    </row>
    <row r="22" spans="2:13" x14ac:dyDescent="0.35">
      <c r="B22" s="67" t="s">
        <v>75</v>
      </c>
      <c r="C22" s="68">
        <v>201.81700000000001</v>
      </c>
      <c r="D22" s="69">
        <v>194.56200000000001</v>
      </c>
      <c r="E22" s="70">
        <v>205.62799999999999</v>
      </c>
      <c r="F22" s="70">
        <v>213.375</v>
      </c>
      <c r="G22" s="71">
        <v>1.9E-2</v>
      </c>
      <c r="H22" s="71">
        <v>0.63100000000000001</v>
      </c>
      <c r="I22" s="69">
        <v>219.36099999999999</v>
      </c>
      <c r="J22" s="69">
        <v>229.34200000000001</v>
      </c>
      <c r="K22" s="70">
        <v>239.708</v>
      </c>
      <c r="L22" s="71">
        <v>0.04</v>
      </c>
      <c r="M22" s="71">
        <v>0.61399999999999999</v>
      </c>
    </row>
    <row r="23" spans="2:13" x14ac:dyDescent="0.35">
      <c r="B23" s="67" t="s">
        <v>76</v>
      </c>
      <c r="C23" s="91">
        <v>76.323999999999998</v>
      </c>
      <c r="D23" s="92">
        <v>71.703999999999994</v>
      </c>
      <c r="E23" s="93">
        <v>82.956000000000003</v>
      </c>
      <c r="F23" s="93">
        <v>250.28100000000001</v>
      </c>
      <c r="G23" s="94">
        <v>0.48599999999999999</v>
      </c>
      <c r="H23" s="94">
        <v>0.33</v>
      </c>
      <c r="I23" s="92">
        <v>98.623699999999999</v>
      </c>
      <c r="J23" s="92">
        <v>93.672973500000026</v>
      </c>
      <c r="K23" s="93">
        <v>104.6010326702</v>
      </c>
      <c r="L23" s="94">
        <v>-0.252</v>
      </c>
      <c r="M23" s="94">
        <v>0.34799999999999998</v>
      </c>
    </row>
    <row r="24" spans="2:13" x14ac:dyDescent="0.35">
      <c r="B24" s="67" t="s">
        <v>77</v>
      </c>
      <c r="C24" s="91">
        <v>11.78</v>
      </c>
      <c r="D24" s="92">
        <v>12.275</v>
      </c>
      <c r="E24" s="93">
        <v>11.425000000000001</v>
      </c>
      <c r="F24" s="93">
        <v>13.407</v>
      </c>
      <c r="G24" s="94">
        <v>4.3999999999999997E-2</v>
      </c>
      <c r="H24" s="94">
        <v>3.7999999999999999E-2</v>
      </c>
      <c r="I24" s="92">
        <v>13.685</v>
      </c>
      <c r="J24" s="92">
        <v>14.307700000000001</v>
      </c>
      <c r="K24" s="93">
        <v>14.954374071</v>
      </c>
      <c r="L24" s="94">
        <v>3.6999999999999998E-2</v>
      </c>
      <c r="M24" s="94">
        <v>3.7999999999999999E-2</v>
      </c>
    </row>
    <row r="25" spans="2:13" x14ac:dyDescent="0.35">
      <c r="B25" s="67" t="s">
        <v>78</v>
      </c>
      <c r="C25" s="72">
        <v>0.65300000000000002</v>
      </c>
      <c r="D25" s="73">
        <v>4.7E-2</v>
      </c>
      <c r="E25" s="74">
        <v>0</v>
      </c>
      <c r="F25" s="74">
        <v>0</v>
      </c>
      <c r="G25" s="75">
        <v>-1</v>
      </c>
      <c r="H25" s="75">
        <v>1E-3</v>
      </c>
      <c r="I25" s="73">
        <v>0</v>
      </c>
      <c r="J25" s="73">
        <v>0</v>
      </c>
      <c r="K25" s="74">
        <v>0</v>
      </c>
      <c r="L25" s="75">
        <v>0</v>
      </c>
      <c r="M25" s="75">
        <v>0</v>
      </c>
    </row>
    <row r="26" spans="2:13" x14ac:dyDescent="0.35">
      <c r="B26" s="80" t="s">
        <v>80</v>
      </c>
      <c r="C26" s="97">
        <v>290.57400000000001</v>
      </c>
      <c r="D26" s="97">
        <v>278.58800000000002</v>
      </c>
      <c r="E26" s="98">
        <v>300.00900000000001</v>
      </c>
      <c r="F26" s="98">
        <v>477.06299999999999</v>
      </c>
      <c r="G26" s="83">
        <v>0.18</v>
      </c>
      <c r="H26" s="83">
        <v>1</v>
      </c>
      <c r="I26" s="97">
        <v>331.66969999999998</v>
      </c>
      <c r="J26" s="97">
        <v>337.32267350000006</v>
      </c>
      <c r="K26" s="98">
        <v>359.26340674120001</v>
      </c>
      <c r="L26" s="83">
        <v>-0.09</v>
      </c>
      <c r="M26" s="84">
        <v>1</v>
      </c>
    </row>
    <row r="27" spans="2:13" x14ac:dyDescent="0.35">
      <c r="B27" s="99" t="s">
        <v>81</v>
      </c>
      <c r="C27" s="100">
        <v>1.4</v>
      </c>
      <c r="D27" s="100">
        <v>49</v>
      </c>
      <c r="E27" s="101">
        <v>44.5</v>
      </c>
      <c r="F27" s="101">
        <v>-144.80000000000001</v>
      </c>
      <c r="G27" s="102">
        <v>-5.694</v>
      </c>
      <c r="H27" s="102"/>
      <c r="I27" s="100">
        <v>0</v>
      </c>
      <c r="J27" s="100">
        <v>0</v>
      </c>
      <c r="K27" s="101">
        <v>0</v>
      </c>
      <c r="L27" s="102">
        <v>-1</v>
      </c>
      <c r="M27" s="103"/>
    </row>
    <row r="65" spans="2:13" x14ac:dyDescent="0.35">
      <c r="B65" s="149"/>
      <c r="C65" s="150"/>
      <c r="D65" s="150"/>
      <c r="E65" s="151"/>
      <c r="F65" s="151"/>
      <c r="G65" s="151"/>
      <c r="H65" s="151"/>
      <c r="I65" s="151"/>
      <c r="J65" s="151"/>
      <c r="K65" s="152"/>
      <c r="L65" s="152"/>
      <c r="M65" s="152"/>
    </row>
    <row r="66" spans="2:13" x14ac:dyDescent="0.35">
      <c r="B66" s="153"/>
      <c r="C66" s="153"/>
      <c r="D66" s="153"/>
      <c r="E66" s="153"/>
      <c r="F66" s="153"/>
      <c r="G66" s="153"/>
      <c r="H66" s="153"/>
      <c r="I66" s="153"/>
      <c r="J66" s="153"/>
      <c r="K66" s="153"/>
      <c r="L66" s="154"/>
      <c r="M66" s="155"/>
    </row>
    <row r="67" spans="2:13" x14ac:dyDescent="0.35">
      <c r="B67" s="156"/>
      <c r="C67" s="157"/>
      <c r="D67" s="63"/>
      <c r="E67" s="63"/>
      <c r="F67" s="158"/>
      <c r="G67" s="158"/>
      <c r="H67" s="158"/>
      <c r="I67" s="63"/>
      <c r="J67" s="159"/>
      <c r="K67" s="154"/>
      <c r="L67" s="154"/>
      <c r="M67" s="154"/>
    </row>
  </sheetData>
  <mergeCells count="6">
    <mergeCell ref="B2:M2"/>
    <mergeCell ref="G4:H4"/>
    <mergeCell ref="L4:M4"/>
    <mergeCell ref="B11:M11"/>
    <mergeCell ref="G13:H13"/>
    <mergeCell ref="L13:M13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14667C-4929-42B1-8C8A-49A80776B519}">
  <dimension ref="B1:U14"/>
  <sheetViews>
    <sheetView showGridLines="0" workbookViewId="0">
      <selection activeCell="F3" sqref="F3:R3"/>
    </sheetView>
  </sheetViews>
  <sheetFormatPr defaultRowHeight="14.5" x14ac:dyDescent="0.35"/>
  <cols>
    <col min="1" max="1" width="2.6328125" customWidth="1"/>
  </cols>
  <sheetData>
    <row r="1" spans="2:21" x14ac:dyDescent="0.35">
      <c r="B1" s="14" t="s">
        <v>52</v>
      </c>
    </row>
    <row r="2" spans="2:21" x14ac:dyDescent="0.35">
      <c r="B2" s="224" t="s">
        <v>206</v>
      </c>
      <c r="C2" s="234"/>
      <c r="D2" s="234"/>
      <c r="E2" s="224"/>
      <c r="F2" s="224"/>
      <c r="G2" s="224"/>
      <c r="H2" s="224"/>
      <c r="I2" s="224"/>
      <c r="J2" s="224"/>
      <c r="K2" s="224"/>
      <c r="L2" s="224"/>
      <c r="M2" s="224"/>
      <c r="N2" s="224"/>
      <c r="O2" s="224"/>
      <c r="P2" s="224"/>
      <c r="Q2" s="224"/>
      <c r="R2" s="224"/>
      <c r="S2" s="224"/>
      <c r="T2" s="224"/>
      <c r="U2" s="224"/>
    </row>
    <row r="3" spans="2:21" x14ac:dyDescent="0.35">
      <c r="B3" s="160"/>
      <c r="C3" s="235" t="s">
        <v>127</v>
      </c>
      <c r="D3" s="236"/>
      <c r="E3" s="161" t="s">
        <v>128</v>
      </c>
      <c r="F3" s="237" t="s">
        <v>266</v>
      </c>
      <c r="G3" s="237"/>
      <c r="H3" s="237"/>
      <c r="I3" s="237"/>
      <c r="J3" s="237"/>
      <c r="K3" s="237"/>
      <c r="L3" s="237"/>
      <c r="M3" s="237"/>
      <c r="N3" s="237"/>
      <c r="O3" s="237"/>
      <c r="P3" s="237"/>
      <c r="Q3" s="237"/>
      <c r="R3" s="237"/>
      <c r="S3" s="162"/>
      <c r="T3" s="238" t="s">
        <v>129</v>
      </c>
      <c r="U3" s="240" t="s">
        <v>130</v>
      </c>
    </row>
    <row r="4" spans="2:21" ht="47.5" x14ac:dyDescent="0.35">
      <c r="B4" s="163"/>
      <c r="C4" s="164" t="s">
        <v>131</v>
      </c>
      <c r="D4" s="165" t="s">
        <v>132</v>
      </c>
      <c r="E4" s="231" t="s">
        <v>133</v>
      </c>
      <c r="F4" s="232"/>
      <c r="G4" s="233"/>
      <c r="H4" s="231" t="s">
        <v>134</v>
      </c>
      <c r="I4" s="232"/>
      <c r="J4" s="233"/>
      <c r="K4" s="231" t="s">
        <v>135</v>
      </c>
      <c r="L4" s="232"/>
      <c r="M4" s="232"/>
      <c r="N4" s="232"/>
      <c r="O4" s="232"/>
      <c r="P4" s="232"/>
      <c r="Q4" s="232"/>
      <c r="R4" s="232"/>
      <c r="S4" s="233"/>
      <c r="T4" s="239"/>
      <c r="U4" s="241"/>
    </row>
    <row r="5" spans="2:21" x14ac:dyDescent="0.35">
      <c r="B5" s="166"/>
      <c r="C5" s="167"/>
      <c r="D5" s="168"/>
      <c r="E5" s="231" t="s">
        <v>8</v>
      </c>
      <c r="F5" s="232"/>
      <c r="G5" s="233"/>
      <c r="H5" s="231" t="s">
        <v>9</v>
      </c>
      <c r="I5" s="232"/>
      <c r="J5" s="233"/>
      <c r="K5" s="231" t="s">
        <v>10</v>
      </c>
      <c r="L5" s="232"/>
      <c r="M5" s="233"/>
      <c r="N5" s="231" t="s">
        <v>11</v>
      </c>
      <c r="O5" s="232"/>
      <c r="P5" s="233"/>
      <c r="Q5" s="231" t="s">
        <v>12</v>
      </c>
      <c r="R5" s="232"/>
      <c r="S5" s="233"/>
      <c r="T5" s="169" t="s">
        <v>61</v>
      </c>
      <c r="U5" s="170"/>
    </row>
    <row r="6" spans="2:21" ht="20" x14ac:dyDescent="0.35">
      <c r="B6" s="171" t="s">
        <v>207</v>
      </c>
      <c r="C6" s="172"/>
      <c r="D6" s="173"/>
      <c r="E6" s="174" t="s">
        <v>136</v>
      </c>
      <c r="F6" s="175" t="s">
        <v>137</v>
      </c>
      <c r="G6" s="176" t="s">
        <v>138</v>
      </c>
      <c r="H6" s="174" t="s">
        <v>136</v>
      </c>
      <c r="I6" s="175" t="s">
        <v>137</v>
      </c>
      <c r="J6" s="176" t="s">
        <v>138</v>
      </c>
      <c r="K6" s="174" t="s">
        <v>136</v>
      </c>
      <c r="L6" s="175" t="s">
        <v>137</v>
      </c>
      <c r="M6" s="176" t="s">
        <v>138</v>
      </c>
      <c r="N6" s="174" t="s">
        <v>136</v>
      </c>
      <c r="O6" s="175" t="s">
        <v>137</v>
      </c>
      <c r="P6" s="176" t="s">
        <v>138</v>
      </c>
      <c r="Q6" s="174" t="s">
        <v>136</v>
      </c>
      <c r="R6" s="175" t="s">
        <v>137</v>
      </c>
      <c r="S6" s="176" t="s">
        <v>138</v>
      </c>
      <c r="T6" s="177" t="s">
        <v>139</v>
      </c>
      <c r="U6" s="178"/>
    </row>
    <row r="7" spans="2:21" x14ac:dyDescent="0.35">
      <c r="B7" s="179" t="s">
        <v>140</v>
      </c>
      <c r="C7" s="180">
        <v>182</v>
      </c>
      <c r="D7" s="181">
        <v>182</v>
      </c>
      <c r="E7" s="182">
        <v>171</v>
      </c>
      <c r="F7" s="183">
        <v>205.62786379999997</v>
      </c>
      <c r="G7" s="184">
        <v>1.20250212748538</v>
      </c>
      <c r="H7" s="182">
        <v>182</v>
      </c>
      <c r="I7" s="183">
        <v>213.37517879520001</v>
      </c>
      <c r="J7" s="184">
        <v>1.1723910922813188</v>
      </c>
      <c r="K7" s="182">
        <v>180</v>
      </c>
      <c r="L7" s="183">
        <v>219.36063719857441</v>
      </c>
      <c r="M7" s="184">
        <v>1.2186702066587467</v>
      </c>
      <c r="N7" s="182">
        <v>180</v>
      </c>
      <c r="O7" s="183">
        <v>229.34245650970885</v>
      </c>
      <c r="P7" s="184">
        <v>1.2741247583872715</v>
      </c>
      <c r="Q7" s="182">
        <v>180</v>
      </c>
      <c r="R7" s="183">
        <v>239.70763105157403</v>
      </c>
      <c r="S7" s="183">
        <v>1.3317090613976335</v>
      </c>
      <c r="T7" s="185">
        <v>-3.6765037783272891E-3</v>
      </c>
      <c r="U7" s="185">
        <v>1</v>
      </c>
    </row>
    <row r="8" spans="2:21" x14ac:dyDescent="0.35">
      <c r="B8" s="186" t="s">
        <v>141</v>
      </c>
      <c r="C8" s="187">
        <v>2</v>
      </c>
      <c r="D8" s="187">
        <v>2</v>
      </c>
      <c r="E8" s="188">
        <v>2</v>
      </c>
      <c r="F8" s="189">
        <v>1.5678489325539751</v>
      </c>
      <c r="G8" s="190">
        <v>0.78392446627698753</v>
      </c>
      <c r="H8" s="188">
        <v>2</v>
      </c>
      <c r="I8" s="189">
        <v>1.2671781482945126</v>
      </c>
      <c r="J8" s="190">
        <v>0.63358907414725629</v>
      </c>
      <c r="K8" s="188">
        <v>2</v>
      </c>
      <c r="L8" s="189">
        <v>1.3242938516508707</v>
      </c>
      <c r="M8" s="190">
        <v>0.66214692582543533</v>
      </c>
      <c r="N8" s="188">
        <v>2</v>
      </c>
      <c r="O8" s="189">
        <v>1.3845517094559463</v>
      </c>
      <c r="P8" s="190">
        <v>0.69227585472797315</v>
      </c>
      <c r="Q8" s="191">
        <v>2</v>
      </c>
      <c r="R8" s="189">
        <v>1.454964672818881</v>
      </c>
      <c r="S8" s="189">
        <v>0.72748233640944049</v>
      </c>
      <c r="T8" s="192">
        <v>0</v>
      </c>
      <c r="U8" s="193">
        <v>1.1080586080586081E-2</v>
      </c>
    </row>
    <row r="9" spans="2:21" x14ac:dyDescent="0.35">
      <c r="B9" s="186" t="s">
        <v>142</v>
      </c>
      <c r="C9" s="194">
        <v>58</v>
      </c>
      <c r="D9" s="194">
        <v>58</v>
      </c>
      <c r="E9" s="195">
        <v>57</v>
      </c>
      <c r="F9" s="196">
        <v>36.406505169287925</v>
      </c>
      <c r="G9" s="197">
        <v>0.63871061700505127</v>
      </c>
      <c r="H9" s="195">
        <v>58</v>
      </c>
      <c r="I9" s="196">
        <v>36.275016464221657</v>
      </c>
      <c r="J9" s="197">
        <v>0.62543131834864929</v>
      </c>
      <c r="K9" s="195">
        <v>58</v>
      </c>
      <c r="L9" s="196">
        <v>37.9381567620525</v>
      </c>
      <c r="M9" s="197">
        <v>0.65410615106987069</v>
      </c>
      <c r="N9" s="195">
        <v>58</v>
      </c>
      <c r="O9" s="196">
        <v>39.66360320605061</v>
      </c>
      <c r="P9" s="197">
        <v>0.68385522769052776</v>
      </c>
      <c r="Q9" s="198">
        <v>58</v>
      </c>
      <c r="R9" s="196">
        <v>41.680741186752726</v>
      </c>
      <c r="S9" s="196">
        <v>0.71863346873711598</v>
      </c>
      <c r="T9" s="199">
        <v>0</v>
      </c>
      <c r="U9" s="200">
        <v>0.32133699633699631</v>
      </c>
    </row>
    <row r="10" spans="2:21" x14ac:dyDescent="0.35">
      <c r="B10" s="186" t="s">
        <v>143</v>
      </c>
      <c r="C10" s="194">
        <v>41</v>
      </c>
      <c r="D10" s="194">
        <v>41</v>
      </c>
      <c r="E10" s="195">
        <v>32</v>
      </c>
      <c r="F10" s="196">
        <v>37.121597734423851</v>
      </c>
      <c r="G10" s="197">
        <v>1.1600499292007453</v>
      </c>
      <c r="H10" s="195">
        <v>41</v>
      </c>
      <c r="I10" s="196">
        <v>46.136529831066092</v>
      </c>
      <c r="J10" s="197">
        <v>1.1252812153918559</v>
      </c>
      <c r="K10" s="195">
        <v>41</v>
      </c>
      <c r="L10" s="196">
        <v>48.187978414181046</v>
      </c>
      <c r="M10" s="197">
        <v>1.1753165466873425</v>
      </c>
      <c r="N10" s="195">
        <v>41</v>
      </c>
      <c r="O10" s="196">
        <v>50.380611861910971</v>
      </c>
      <c r="P10" s="197">
        <v>1.2287954112661212</v>
      </c>
      <c r="Q10" s="198">
        <v>41</v>
      </c>
      <c r="R10" s="196">
        <v>52.942775595491526</v>
      </c>
      <c r="S10" s="196">
        <v>1.2912872096461347</v>
      </c>
      <c r="T10" s="199">
        <v>0</v>
      </c>
      <c r="U10" s="200">
        <v>0.22715201465201465</v>
      </c>
    </row>
    <row r="11" spans="2:21" x14ac:dyDescent="0.35">
      <c r="B11" s="186" t="s">
        <v>144</v>
      </c>
      <c r="C11" s="194">
        <v>80</v>
      </c>
      <c r="D11" s="194">
        <v>80</v>
      </c>
      <c r="E11" s="195">
        <v>79</v>
      </c>
      <c r="F11" s="196">
        <v>126.86928453940541</v>
      </c>
      <c r="G11" s="197">
        <v>1.6059403106253849</v>
      </c>
      <c r="H11" s="195">
        <v>80</v>
      </c>
      <c r="I11" s="196">
        <v>126.15395381566383</v>
      </c>
      <c r="J11" s="197">
        <v>1.5769244226957979</v>
      </c>
      <c r="K11" s="195">
        <v>78</v>
      </c>
      <c r="L11" s="196">
        <v>128.21107750621249</v>
      </c>
      <c r="M11" s="197">
        <v>1.6437317629001602</v>
      </c>
      <c r="N11" s="195">
        <v>78</v>
      </c>
      <c r="O11" s="196">
        <v>134.04654023347945</v>
      </c>
      <c r="P11" s="197">
        <v>1.7185453876087109</v>
      </c>
      <c r="Q11" s="198">
        <v>78</v>
      </c>
      <c r="R11" s="196">
        <v>139.98188911320435</v>
      </c>
      <c r="S11" s="196">
        <v>1.7946396040154404</v>
      </c>
      <c r="T11" s="199">
        <v>-8.4037586596126257E-3</v>
      </c>
      <c r="U11" s="200">
        <v>0.4348901098901099</v>
      </c>
    </row>
    <row r="12" spans="2:21" x14ac:dyDescent="0.35">
      <c r="B12" s="201" t="s">
        <v>145</v>
      </c>
      <c r="C12" s="202">
        <v>1</v>
      </c>
      <c r="D12" s="202">
        <v>1</v>
      </c>
      <c r="E12" s="203">
        <v>1</v>
      </c>
      <c r="F12" s="204">
        <v>3.6626274243288082</v>
      </c>
      <c r="G12" s="205">
        <v>3.6626274243288082</v>
      </c>
      <c r="H12" s="203">
        <v>1</v>
      </c>
      <c r="I12" s="204">
        <v>3.5425005359539128</v>
      </c>
      <c r="J12" s="205">
        <v>3.5425005359539128</v>
      </c>
      <c r="K12" s="203">
        <v>1</v>
      </c>
      <c r="L12" s="204">
        <v>3.6991306644775004</v>
      </c>
      <c r="M12" s="205">
        <v>3.6991306644775004</v>
      </c>
      <c r="N12" s="203">
        <v>1</v>
      </c>
      <c r="O12" s="204">
        <v>3.8671494988118593</v>
      </c>
      <c r="P12" s="205">
        <v>3.8671494988118593</v>
      </c>
      <c r="Q12" s="206">
        <v>1</v>
      </c>
      <c r="R12" s="204">
        <v>3.6472604833065607</v>
      </c>
      <c r="S12" s="204">
        <v>3.6472604833065607</v>
      </c>
      <c r="T12" s="207">
        <v>0</v>
      </c>
      <c r="U12" s="208">
        <v>5.5402930402930406E-3</v>
      </c>
    </row>
    <row r="13" spans="2:21" x14ac:dyDescent="0.35">
      <c r="B13" s="255" t="s">
        <v>256</v>
      </c>
      <c r="C13" s="209"/>
      <c r="D13" s="209"/>
      <c r="E13" s="209"/>
      <c r="F13" s="209"/>
      <c r="G13" s="209"/>
      <c r="H13" s="209"/>
      <c r="I13" s="210"/>
      <c r="J13" s="210"/>
      <c r="K13" s="209"/>
      <c r="L13" s="210"/>
      <c r="M13" s="210"/>
      <c r="N13" s="209"/>
      <c r="O13" s="210"/>
      <c r="P13" s="210"/>
      <c r="Q13" s="209"/>
      <c r="R13" s="210"/>
      <c r="S13" s="210"/>
      <c r="T13" s="211"/>
      <c r="U13" s="211"/>
    </row>
    <row r="14" spans="2:21" x14ac:dyDescent="0.35">
      <c r="B14" s="212"/>
      <c r="C14" s="212"/>
      <c r="D14" s="212"/>
      <c r="E14" s="212"/>
      <c r="F14" s="212"/>
      <c r="G14" s="212"/>
      <c r="H14" s="212"/>
      <c r="I14" s="212"/>
      <c r="J14" s="212"/>
      <c r="K14" s="212"/>
      <c r="L14" s="212"/>
      <c r="M14" s="212"/>
      <c r="N14" s="212"/>
      <c r="O14" s="212"/>
      <c r="P14" s="212"/>
      <c r="Q14" s="212"/>
      <c r="R14" s="212"/>
      <c r="S14" s="212"/>
      <c r="T14" s="212"/>
      <c r="U14" s="212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6128BB-69F3-45D9-BF9E-11E492A0B7A2}">
  <dimension ref="B1:AB7"/>
  <sheetViews>
    <sheetView showGridLines="0" workbookViewId="0">
      <selection activeCell="H15" sqref="H15"/>
    </sheetView>
  </sheetViews>
  <sheetFormatPr defaultRowHeight="14.5" x14ac:dyDescent="0.35"/>
  <cols>
    <col min="1" max="1" width="2.6328125" customWidth="1"/>
    <col min="2" max="4" width="17.6328125" customWidth="1"/>
  </cols>
  <sheetData>
    <row r="1" spans="2:28" x14ac:dyDescent="0.35">
      <c r="B1" s="14" t="s">
        <v>52</v>
      </c>
      <c r="AB1">
        <f>SUMPRODUCT(LEN(B2)-LEN(SUBSTITUTE(B2,{1,2,3,4,5,6,7,8,9,0},"")))</f>
        <v>4</v>
      </c>
    </row>
    <row r="2" spans="2:28" x14ac:dyDescent="0.35">
      <c r="B2" s="218" t="s">
        <v>208</v>
      </c>
      <c r="C2" s="218"/>
      <c r="D2" s="218"/>
      <c r="E2" s="218"/>
      <c r="F2" s="218"/>
      <c r="G2" s="218"/>
      <c r="H2" s="218"/>
      <c r="I2" s="218"/>
      <c r="J2" s="218"/>
      <c r="K2" s="218"/>
    </row>
    <row r="3" spans="2:28" ht="22" x14ac:dyDescent="0.35">
      <c r="B3" s="1"/>
      <c r="C3" s="2"/>
      <c r="D3" s="3"/>
      <c r="E3" s="219" t="s">
        <v>1</v>
      </c>
      <c r="F3" s="220"/>
      <c r="G3" s="221"/>
      <c r="H3" s="4" t="s">
        <v>2</v>
      </c>
      <c r="I3" s="222" t="s">
        <v>3</v>
      </c>
      <c r="J3" s="223"/>
      <c r="K3" s="223"/>
    </row>
    <row r="4" spans="2:28" ht="22" x14ac:dyDescent="0.35">
      <c r="B4" s="5" t="s">
        <v>4</v>
      </c>
      <c r="C4" s="6" t="s">
        <v>5</v>
      </c>
      <c r="D4" s="6" t="s">
        <v>251</v>
      </c>
      <c r="E4" s="256" t="s">
        <v>6</v>
      </c>
      <c r="F4" s="256" t="s">
        <v>7</v>
      </c>
      <c r="G4" s="7" t="s">
        <v>8</v>
      </c>
      <c r="H4" s="7" t="s">
        <v>9</v>
      </c>
      <c r="I4" s="7" t="s">
        <v>10</v>
      </c>
      <c r="J4" s="7" t="s">
        <v>11</v>
      </c>
      <c r="K4" s="8" t="s">
        <v>12</v>
      </c>
    </row>
    <row r="5" spans="2:28" ht="31.5" x14ac:dyDescent="0.35">
      <c r="B5" s="9" t="s">
        <v>209</v>
      </c>
      <c r="C5" s="9" t="s">
        <v>210</v>
      </c>
      <c r="D5" s="242" t="s">
        <v>252</v>
      </c>
      <c r="E5" s="258" t="s">
        <v>258</v>
      </c>
      <c r="F5" s="259" t="s">
        <v>258</v>
      </c>
      <c r="G5" s="10" t="s">
        <v>187</v>
      </c>
      <c r="H5" s="10" t="s">
        <v>211</v>
      </c>
      <c r="I5" s="10" t="s">
        <v>211</v>
      </c>
      <c r="J5" s="10" t="s">
        <v>211</v>
      </c>
      <c r="K5" s="11" t="s">
        <v>211</v>
      </c>
    </row>
    <row r="6" spans="2:28" ht="31.5" x14ac:dyDescent="0.35">
      <c r="B6" s="250" t="s">
        <v>212</v>
      </c>
      <c r="C6" s="9" t="s">
        <v>210</v>
      </c>
      <c r="D6" s="244"/>
      <c r="E6" s="260" t="s">
        <v>258</v>
      </c>
      <c r="F6" s="260" t="s">
        <v>258</v>
      </c>
      <c r="G6" s="10" t="s">
        <v>211</v>
      </c>
      <c r="H6" s="10" t="s">
        <v>211</v>
      </c>
      <c r="I6" s="10" t="s">
        <v>211</v>
      </c>
      <c r="J6" s="10" t="s">
        <v>211</v>
      </c>
      <c r="K6" s="11" t="s">
        <v>211</v>
      </c>
    </row>
    <row r="7" spans="2:28" x14ac:dyDescent="0.35">
      <c r="B7" s="254" t="s">
        <v>259</v>
      </c>
      <c r="C7" s="13"/>
      <c r="D7" s="13"/>
      <c r="E7" s="257"/>
      <c r="F7" s="257"/>
      <c r="G7" s="13"/>
      <c r="H7" s="13"/>
      <c r="I7" s="13"/>
      <c r="J7" s="13"/>
      <c r="K7" s="13"/>
    </row>
  </sheetData>
  <mergeCells count="4">
    <mergeCell ref="B2:K2"/>
    <mergeCell ref="E3:G3"/>
    <mergeCell ref="I3:K3"/>
    <mergeCell ref="D5:D6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AE75B1-66CC-49AA-BB98-78243FB907F0}">
  <dimension ref="B1:M61"/>
  <sheetViews>
    <sheetView showGridLines="0" topLeftCell="A7" workbookViewId="0">
      <selection activeCell="O22" sqref="O22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14" t="s">
        <v>52</v>
      </c>
    </row>
    <row r="2" spans="2:13" x14ac:dyDescent="0.35">
      <c r="B2" s="224" t="s">
        <v>213</v>
      </c>
      <c r="C2" s="224"/>
      <c r="D2" s="224"/>
      <c r="E2" s="224"/>
      <c r="F2" s="224"/>
      <c r="G2" s="224"/>
      <c r="H2" s="224"/>
      <c r="I2" s="224"/>
      <c r="J2" s="224"/>
      <c r="K2" s="224"/>
      <c r="L2" s="224"/>
      <c r="M2" s="224"/>
    </row>
    <row r="3" spans="2:13" ht="51" x14ac:dyDescent="0.35">
      <c r="B3" s="15"/>
      <c r="C3" s="16"/>
      <c r="D3" s="17" t="s">
        <v>54</v>
      </c>
      <c r="E3" s="18"/>
      <c r="F3" s="19" t="s">
        <v>55</v>
      </c>
      <c r="G3" s="20" t="s">
        <v>56</v>
      </c>
      <c r="H3" s="20" t="s">
        <v>57</v>
      </c>
      <c r="I3" s="21" t="s">
        <v>58</v>
      </c>
      <c r="J3" s="22"/>
      <c r="K3" s="23"/>
      <c r="L3" s="20" t="s">
        <v>56</v>
      </c>
      <c r="M3" s="24" t="s">
        <v>57</v>
      </c>
    </row>
    <row r="4" spans="2:13" x14ac:dyDescent="0.35">
      <c r="B4" s="25" t="s">
        <v>59</v>
      </c>
      <c r="C4" s="26" t="s">
        <v>6</v>
      </c>
      <c r="D4" s="26" t="s">
        <v>7</v>
      </c>
      <c r="E4" s="26" t="s">
        <v>8</v>
      </c>
      <c r="F4" s="27" t="s">
        <v>9</v>
      </c>
      <c r="G4" s="225" t="s">
        <v>60</v>
      </c>
      <c r="H4" s="226"/>
      <c r="I4" s="26" t="s">
        <v>10</v>
      </c>
      <c r="J4" s="26" t="s">
        <v>11</v>
      </c>
      <c r="K4" s="26" t="s">
        <v>12</v>
      </c>
      <c r="L4" s="225" t="s">
        <v>61</v>
      </c>
      <c r="M4" s="227"/>
    </row>
    <row r="5" spans="2:13" x14ac:dyDescent="0.35">
      <c r="B5" s="28" t="s">
        <v>62</v>
      </c>
      <c r="C5" s="29">
        <v>30.475000000000001</v>
      </c>
      <c r="D5" s="29">
        <v>33.662999999999997</v>
      </c>
      <c r="E5" s="29">
        <v>37.89</v>
      </c>
      <c r="F5" s="30">
        <v>42.167000000000002</v>
      </c>
      <c r="G5" s="31">
        <v>0.114</v>
      </c>
      <c r="H5" s="31">
        <v>0.65</v>
      </c>
      <c r="I5" s="29">
        <v>35.368000000000002</v>
      </c>
      <c r="J5" s="29">
        <v>36.695999999999998</v>
      </c>
      <c r="K5" s="29">
        <v>38.744952399999995</v>
      </c>
      <c r="L5" s="31">
        <v>-2.8000000000000001E-2</v>
      </c>
      <c r="M5" s="32">
        <v>0.64900000000000002</v>
      </c>
    </row>
    <row r="6" spans="2:13" x14ac:dyDescent="0.35">
      <c r="B6" s="28" t="s">
        <v>214</v>
      </c>
      <c r="C6" s="29">
        <v>2.548</v>
      </c>
      <c r="D6" s="29">
        <v>2.3919999999999999</v>
      </c>
      <c r="E6" s="29">
        <v>2.3980000000000001</v>
      </c>
      <c r="F6" s="30">
        <v>2.5710000000000002</v>
      </c>
      <c r="G6" s="31">
        <v>3.0000000000000001E-3</v>
      </c>
      <c r="H6" s="31">
        <v>4.4999999999999998E-2</v>
      </c>
      <c r="I6" s="29">
        <v>2.1589999999999998</v>
      </c>
      <c r="J6" s="29">
        <v>2.34</v>
      </c>
      <c r="K6" s="29">
        <v>2.4457680000000002</v>
      </c>
      <c r="L6" s="31">
        <v>-1.7000000000000001E-2</v>
      </c>
      <c r="M6" s="33">
        <v>0.04</v>
      </c>
    </row>
    <row r="7" spans="2:13" x14ac:dyDescent="0.35">
      <c r="B7" s="28" t="s">
        <v>215</v>
      </c>
      <c r="C7" s="29">
        <v>4.8600000000000003</v>
      </c>
      <c r="D7" s="29">
        <v>4.9610000000000003</v>
      </c>
      <c r="E7" s="29">
        <v>5.2850000000000001</v>
      </c>
      <c r="F7" s="30">
        <v>18.498999999999999</v>
      </c>
      <c r="G7" s="31">
        <v>0.56100000000000005</v>
      </c>
      <c r="H7" s="31">
        <v>0.13700000000000001</v>
      </c>
      <c r="I7" s="29">
        <v>4.931</v>
      </c>
      <c r="J7" s="29">
        <v>5.22</v>
      </c>
      <c r="K7" s="29">
        <v>5.4559439999999997</v>
      </c>
      <c r="L7" s="31">
        <v>-0.33400000000000002</v>
      </c>
      <c r="M7" s="33">
        <v>0.13400000000000001</v>
      </c>
    </row>
    <row r="8" spans="2:13" x14ac:dyDescent="0.35">
      <c r="B8" s="28" t="s">
        <v>216</v>
      </c>
      <c r="C8" s="29">
        <v>9.3219999999999992</v>
      </c>
      <c r="D8" s="29">
        <v>7.7060000000000004</v>
      </c>
      <c r="E8" s="29">
        <v>8.8049999999999997</v>
      </c>
      <c r="F8" s="30">
        <v>11.414999999999999</v>
      </c>
      <c r="G8" s="31">
        <v>7.0000000000000007E-2</v>
      </c>
      <c r="H8" s="31">
        <v>0.16800000000000001</v>
      </c>
      <c r="I8" s="29">
        <v>9.5649999999999995</v>
      </c>
      <c r="J8" s="29">
        <v>10.087999999999999</v>
      </c>
      <c r="K8" s="29">
        <v>10.563977599999999</v>
      </c>
      <c r="L8" s="31">
        <v>-2.5000000000000001E-2</v>
      </c>
      <c r="M8" s="33">
        <v>0.17699999999999999</v>
      </c>
    </row>
    <row r="9" spans="2:13" x14ac:dyDescent="0.35">
      <c r="B9" s="34" t="s">
        <v>64</v>
      </c>
      <c r="C9" s="35">
        <v>47.204999999999998</v>
      </c>
      <c r="D9" s="35">
        <v>48.722000000000001</v>
      </c>
      <c r="E9" s="35">
        <v>54.378000000000007</v>
      </c>
      <c r="F9" s="36">
        <v>74.651999999999987</v>
      </c>
      <c r="G9" s="37">
        <v>0.16500000000000001</v>
      </c>
      <c r="H9" s="38">
        <v>1</v>
      </c>
      <c r="I9" s="35">
        <v>52.022999999999996</v>
      </c>
      <c r="J9" s="35">
        <v>54.344000000000001</v>
      </c>
      <c r="K9" s="35">
        <v>57.210642</v>
      </c>
      <c r="L9" s="39">
        <v>-8.5000000000000006E-2</v>
      </c>
      <c r="M9" s="40">
        <v>1</v>
      </c>
    </row>
    <row r="10" spans="2:13" x14ac:dyDescent="0.35">
      <c r="B10" s="41"/>
      <c r="C10" s="41"/>
      <c r="D10" s="41"/>
      <c r="E10" s="42"/>
      <c r="F10" s="42"/>
      <c r="G10" s="42"/>
      <c r="H10" s="42"/>
      <c r="I10" s="42"/>
      <c r="J10" s="42"/>
      <c r="K10" s="42"/>
      <c r="L10" s="42"/>
      <c r="M10" s="42"/>
    </row>
    <row r="11" spans="2:13" x14ac:dyDescent="0.35">
      <c r="B11" s="224" t="s">
        <v>217</v>
      </c>
      <c r="C11" s="224"/>
      <c r="D11" s="224"/>
      <c r="E11" s="224"/>
      <c r="F11" s="224"/>
      <c r="G11" s="224"/>
      <c r="H11" s="224"/>
      <c r="I11" s="224"/>
      <c r="J11" s="224"/>
      <c r="K11" s="224"/>
      <c r="L11" s="224"/>
      <c r="M11" s="224"/>
    </row>
    <row r="12" spans="2:13" ht="48.5" x14ac:dyDescent="0.35">
      <c r="B12" s="43" t="s">
        <v>66</v>
      </c>
      <c r="C12" s="44"/>
      <c r="D12" s="45" t="s">
        <v>54</v>
      </c>
      <c r="E12" s="46"/>
      <c r="F12" s="47" t="s">
        <v>55</v>
      </c>
      <c r="G12" s="48" t="s">
        <v>56</v>
      </c>
      <c r="H12" s="48" t="s">
        <v>57</v>
      </c>
      <c r="I12" s="49" t="s">
        <v>58</v>
      </c>
      <c r="J12" s="50"/>
      <c r="K12" s="51"/>
      <c r="L12" s="48" t="s">
        <v>56</v>
      </c>
      <c r="M12" s="52" t="s">
        <v>57</v>
      </c>
    </row>
    <row r="13" spans="2:13" x14ac:dyDescent="0.35">
      <c r="B13" s="53" t="s">
        <v>59</v>
      </c>
      <c r="C13" s="54" t="s">
        <v>6</v>
      </c>
      <c r="D13" s="54" t="s">
        <v>7</v>
      </c>
      <c r="E13" s="54" t="s">
        <v>8</v>
      </c>
      <c r="F13" s="55" t="s">
        <v>9</v>
      </c>
      <c r="G13" s="228" t="s">
        <v>60</v>
      </c>
      <c r="H13" s="229"/>
      <c r="I13" s="54" t="s">
        <v>10</v>
      </c>
      <c r="J13" s="54" t="s">
        <v>11</v>
      </c>
      <c r="K13" s="54" t="s">
        <v>12</v>
      </c>
      <c r="L13" s="228" t="s">
        <v>61</v>
      </c>
      <c r="M13" s="230"/>
    </row>
    <row r="14" spans="2:13" x14ac:dyDescent="0.35">
      <c r="B14" s="56" t="s">
        <v>67</v>
      </c>
      <c r="C14" s="57"/>
      <c r="D14" s="58"/>
      <c r="E14" s="58"/>
      <c r="F14" s="59"/>
      <c r="G14" s="60"/>
      <c r="H14" s="60"/>
      <c r="I14" s="58"/>
      <c r="J14" s="58"/>
      <c r="K14" s="61"/>
      <c r="L14" s="60"/>
      <c r="M14" s="62"/>
    </row>
    <row r="15" spans="2:13" x14ac:dyDescent="0.35">
      <c r="B15" s="56" t="s">
        <v>68</v>
      </c>
      <c r="C15" s="63">
        <v>1.2989999999999999</v>
      </c>
      <c r="D15" s="63">
        <v>2.5529999999999999</v>
      </c>
      <c r="E15" s="63">
        <v>4.0259999999999998</v>
      </c>
      <c r="F15" s="64">
        <v>2</v>
      </c>
      <c r="G15" s="65">
        <v>0.155</v>
      </c>
      <c r="H15" s="65">
        <v>4.7E-2</v>
      </c>
      <c r="I15" s="63">
        <v>2</v>
      </c>
      <c r="J15" s="63">
        <v>2</v>
      </c>
      <c r="K15" s="63">
        <v>2.5</v>
      </c>
      <c r="L15" s="65">
        <v>7.6999999999999999E-2</v>
      </c>
      <c r="M15" s="66">
        <v>0.04</v>
      </c>
    </row>
    <row r="16" spans="2:13" x14ac:dyDescent="0.35">
      <c r="B16" s="67" t="s">
        <v>70</v>
      </c>
      <c r="C16" s="213">
        <v>1.2989999999999999</v>
      </c>
      <c r="D16" s="214">
        <v>2.5529999999999999</v>
      </c>
      <c r="E16" s="216">
        <v>4.0259999999999998</v>
      </c>
      <c r="F16" s="216">
        <v>2</v>
      </c>
      <c r="G16" s="215">
        <v>0.155</v>
      </c>
      <c r="H16" s="215">
        <v>4.7E-2</v>
      </c>
      <c r="I16" s="214">
        <v>2</v>
      </c>
      <c r="J16" s="214">
        <v>2</v>
      </c>
      <c r="K16" s="216">
        <v>2.5</v>
      </c>
      <c r="L16" s="215">
        <v>7.6999999999999999E-2</v>
      </c>
      <c r="M16" s="215">
        <v>0.04</v>
      </c>
    </row>
    <row r="17" spans="2:13" x14ac:dyDescent="0.35">
      <c r="B17" s="76" t="s">
        <v>71</v>
      </c>
      <c r="C17" s="63">
        <v>49.165999999999997</v>
      </c>
      <c r="D17" s="63">
        <v>50.304000000000002</v>
      </c>
      <c r="E17" s="63">
        <v>50.485999999999997</v>
      </c>
      <c r="F17" s="77">
        <v>47.915999999999997</v>
      </c>
      <c r="G17" s="78">
        <v>-8.9999999999999993E-3</v>
      </c>
      <c r="H17" s="78">
        <v>0.95299999999999996</v>
      </c>
      <c r="I17" s="63">
        <v>50.023000000000003</v>
      </c>
      <c r="J17" s="63">
        <v>52.344000000000001</v>
      </c>
      <c r="K17" s="63">
        <v>54.710999999999999</v>
      </c>
      <c r="L17" s="78">
        <v>4.4999999999999998E-2</v>
      </c>
      <c r="M17" s="79">
        <v>0.96</v>
      </c>
    </row>
    <row r="18" spans="2:13" x14ac:dyDescent="0.35">
      <c r="B18" s="80" t="s">
        <v>72</v>
      </c>
      <c r="C18" s="81">
        <v>50.464999999999996</v>
      </c>
      <c r="D18" s="81">
        <v>52.856999999999999</v>
      </c>
      <c r="E18" s="82">
        <v>54.512</v>
      </c>
      <c r="F18" s="82">
        <v>49.915999999999997</v>
      </c>
      <c r="G18" s="83">
        <v>-4.0000000000000001E-3</v>
      </c>
      <c r="H18" s="83">
        <v>1</v>
      </c>
      <c r="I18" s="81">
        <v>52.023000000000003</v>
      </c>
      <c r="J18" s="81">
        <v>54.344000000000001</v>
      </c>
      <c r="K18" s="82">
        <v>57.210999999999999</v>
      </c>
      <c r="L18" s="83">
        <v>4.7E-2</v>
      </c>
      <c r="M18" s="84">
        <v>1</v>
      </c>
    </row>
    <row r="19" spans="2:13" x14ac:dyDescent="0.35">
      <c r="B19" s="56" t="s">
        <v>73</v>
      </c>
      <c r="C19" s="85"/>
      <c r="D19" s="85"/>
      <c r="E19" s="85"/>
      <c r="F19" s="86"/>
      <c r="G19" s="87"/>
      <c r="H19" s="87"/>
      <c r="I19" s="85"/>
      <c r="J19" s="85"/>
      <c r="K19" s="85"/>
      <c r="L19" s="87"/>
      <c r="M19" s="88"/>
    </row>
    <row r="20" spans="2:13" x14ac:dyDescent="0.35">
      <c r="B20" s="56" t="s">
        <v>74</v>
      </c>
      <c r="C20" s="63">
        <v>47.204999999999998</v>
      </c>
      <c r="D20" s="63">
        <v>48.722000000000001</v>
      </c>
      <c r="E20" s="63">
        <v>54.378</v>
      </c>
      <c r="F20" s="64">
        <v>74.652000000000001</v>
      </c>
      <c r="G20" s="89">
        <v>0.16500000000000001</v>
      </c>
      <c r="H20" s="89">
        <v>1</v>
      </c>
      <c r="I20" s="63">
        <v>52.023000000000003</v>
      </c>
      <c r="J20" s="63">
        <v>54.344000000000008</v>
      </c>
      <c r="K20" s="63">
        <v>57.210641999999993</v>
      </c>
      <c r="L20" s="89">
        <v>-8.5000000000000006E-2</v>
      </c>
      <c r="M20" s="90">
        <v>1</v>
      </c>
    </row>
    <row r="21" spans="2:13" x14ac:dyDescent="0.35">
      <c r="B21" s="67" t="s">
        <v>75</v>
      </c>
      <c r="C21" s="68">
        <v>37.451000000000001</v>
      </c>
      <c r="D21" s="69">
        <v>39.087000000000003</v>
      </c>
      <c r="E21" s="70">
        <v>41.874000000000002</v>
      </c>
      <c r="F21" s="70">
        <v>43.188000000000002</v>
      </c>
      <c r="G21" s="71">
        <v>4.9000000000000002E-2</v>
      </c>
      <c r="H21" s="71">
        <v>0.73599999999999999</v>
      </c>
      <c r="I21" s="69">
        <v>45.125</v>
      </c>
      <c r="J21" s="69">
        <v>47.17</v>
      </c>
      <c r="K21" s="70">
        <v>49.193083999999992</v>
      </c>
      <c r="L21" s="71">
        <v>4.3999999999999997E-2</v>
      </c>
      <c r="M21" s="71">
        <v>0.79300000000000004</v>
      </c>
    </row>
    <row r="22" spans="2:13" x14ac:dyDescent="0.35">
      <c r="B22" s="67" t="s">
        <v>76</v>
      </c>
      <c r="C22" s="91">
        <v>8.6259999999999994</v>
      </c>
      <c r="D22" s="92">
        <v>8.4879999999999995</v>
      </c>
      <c r="E22" s="93">
        <v>11.311999999999999</v>
      </c>
      <c r="F22" s="93">
        <v>30.263999999999999</v>
      </c>
      <c r="G22" s="94">
        <v>0.52</v>
      </c>
      <c r="H22" s="94">
        <v>0.24299999999999999</v>
      </c>
      <c r="I22" s="92">
        <v>5.6980000000000004</v>
      </c>
      <c r="J22" s="92">
        <v>5.9740000000000002</v>
      </c>
      <c r="K22" s="93">
        <v>6.817558</v>
      </c>
      <c r="L22" s="94">
        <v>-0.39200000000000002</v>
      </c>
      <c r="M22" s="94">
        <v>0.186</v>
      </c>
    </row>
    <row r="23" spans="2:13" x14ac:dyDescent="0.35">
      <c r="B23" s="67" t="s">
        <v>77</v>
      </c>
      <c r="C23" s="72">
        <v>1.1279999999999999</v>
      </c>
      <c r="D23" s="73">
        <v>1.147</v>
      </c>
      <c r="E23" s="74">
        <v>1.1919999999999999</v>
      </c>
      <c r="F23" s="74">
        <v>1.2</v>
      </c>
      <c r="G23" s="75">
        <v>2.1000000000000001E-2</v>
      </c>
      <c r="H23" s="75">
        <v>2.1000000000000001E-2</v>
      </c>
      <c r="I23" s="73">
        <v>1.2</v>
      </c>
      <c r="J23" s="73">
        <v>1.2</v>
      </c>
      <c r="K23" s="74">
        <v>1.2</v>
      </c>
      <c r="L23" s="75">
        <v>0</v>
      </c>
      <c r="M23" s="75">
        <v>2.1000000000000001E-2</v>
      </c>
    </row>
    <row r="24" spans="2:13" x14ac:dyDescent="0.35">
      <c r="B24" s="80" t="s">
        <v>80</v>
      </c>
      <c r="C24" s="97">
        <v>47.204999999999998</v>
      </c>
      <c r="D24" s="97">
        <v>48.722000000000001</v>
      </c>
      <c r="E24" s="98">
        <v>54.378</v>
      </c>
      <c r="F24" s="98">
        <v>74.652000000000001</v>
      </c>
      <c r="G24" s="83">
        <v>0.16500000000000001</v>
      </c>
      <c r="H24" s="83">
        <v>1</v>
      </c>
      <c r="I24" s="97">
        <v>52.023000000000003</v>
      </c>
      <c r="J24" s="97">
        <v>54.344000000000008</v>
      </c>
      <c r="K24" s="98">
        <v>57.210641999999993</v>
      </c>
      <c r="L24" s="83">
        <v>-8.5000000000000006E-2</v>
      </c>
      <c r="M24" s="84">
        <v>1</v>
      </c>
    </row>
    <row r="25" spans="2:13" x14ac:dyDescent="0.35">
      <c r="B25" s="99" t="s">
        <v>81</v>
      </c>
      <c r="C25" s="100">
        <v>3.3</v>
      </c>
      <c r="D25" s="100">
        <v>4.0999999999999996</v>
      </c>
      <c r="E25" s="101">
        <v>0</v>
      </c>
      <c r="F25" s="101">
        <v>-24.7</v>
      </c>
      <c r="G25" s="102">
        <v>-2.956</v>
      </c>
      <c r="H25" s="102"/>
      <c r="I25" s="100">
        <v>0</v>
      </c>
      <c r="J25" s="100">
        <v>0</v>
      </c>
      <c r="K25" s="101">
        <v>0</v>
      </c>
      <c r="L25" s="102">
        <v>-1</v>
      </c>
      <c r="M25" s="103"/>
    </row>
    <row r="59" spans="2:13" x14ac:dyDescent="0.35">
      <c r="B59" s="149"/>
      <c r="C59" s="150"/>
      <c r="D59" s="150"/>
      <c r="E59" s="151"/>
      <c r="F59" s="151"/>
      <c r="G59" s="151"/>
      <c r="H59" s="151"/>
      <c r="I59" s="151"/>
      <c r="J59" s="151"/>
      <c r="K59" s="152"/>
      <c r="L59" s="152"/>
      <c r="M59" s="152"/>
    </row>
    <row r="60" spans="2:13" x14ac:dyDescent="0.35">
      <c r="B60" s="153"/>
      <c r="C60" s="153"/>
      <c r="D60" s="153"/>
      <c r="E60" s="153"/>
      <c r="F60" s="153"/>
      <c r="G60" s="153"/>
      <c r="H60" s="153"/>
      <c r="I60" s="153"/>
      <c r="J60" s="153"/>
      <c r="K60" s="153"/>
      <c r="L60" s="154"/>
      <c r="M60" s="155"/>
    </row>
    <row r="61" spans="2:13" x14ac:dyDescent="0.35">
      <c r="B61" s="156"/>
      <c r="C61" s="157"/>
      <c r="D61" s="63"/>
      <c r="E61" s="63"/>
      <c r="F61" s="158"/>
      <c r="G61" s="158"/>
      <c r="H61" s="158"/>
      <c r="I61" s="63"/>
      <c r="J61" s="159"/>
      <c r="K61" s="154"/>
      <c r="L61" s="154"/>
      <c r="M61" s="154"/>
    </row>
  </sheetData>
  <mergeCells count="6">
    <mergeCell ref="B2:M2"/>
    <mergeCell ref="G4:H4"/>
    <mergeCell ref="L4:M4"/>
    <mergeCell ref="B11:M11"/>
    <mergeCell ref="G13:H13"/>
    <mergeCell ref="L13:M13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8863AC-BEED-4EB2-B0D8-28E732640E7D}">
  <dimension ref="B1:U13"/>
  <sheetViews>
    <sheetView showGridLines="0" workbookViewId="0">
      <selection activeCell="F3" sqref="F3:R3"/>
    </sheetView>
  </sheetViews>
  <sheetFormatPr defaultRowHeight="14.5" x14ac:dyDescent="0.35"/>
  <cols>
    <col min="1" max="1" width="2.6328125" customWidth="1"/>
  </cols>
  <sheetData>
    <row r="1" spans="2:21" x14ac:dyDescent="0.35">
      <c r="B1" s="14" t="s">
        <v>52</v>
      </c>
    </row>
    <row r="2" spans="2:21" x14ac:dyDescent="0.35">
      <c r="B2" s="224" t="s">
        <v>218</v>
      </c>
      <c r="C2" s="234"/>
      <c r="D2" s="234"/>
      <c r="E2" s="224"/>
      <c r="F2" s="224"/>
      <c r="G2" s="224"/>
      <c r="H2" s="224"/>
      <c r="I2" s="224"/>
      <c r="J2" s="224"/>
      <c r="K2" s="224"/>
      <c r="L2" s="224"/>
      <c r="M2" s="224"/>
      <c r="N2" s="224"/>
      <c r="O2" s="224"/>
      <c r="P2" s="224"/>
      <c r="Q2" s="224"/>
      <c r="R2" s="224"/>
      <c r="S2" s="224"/>
      <c r="T2" s="224"/>
      <c r="U2" s="224"/>
    </row>
    <row r="3" spans="2:21" x14ac:dyDescent="0.35">
      <c r="B3" s="160"/>
      <c r="C3" s="235" t="s">
        <v>127</v>
      </c>
      <c r="D3" s="236"/>
      <c r="E3" s="161" t="s">
        <v>128</v>
      </c>
      <c r="F3" s="237" t="s">
        <v>266</v>
      </c>
      <c r="G3" s="237"/>
      <c r="H3" s="237"/>
      <c r="I3" s="237"/>
      <c r="J3" s="237"/>
      <c r="K3" s="237"/>
      <c r="L3" s="237"/>
      <c r="M3" s="237"/>
      <c r="N3" s="237"/>
      <c r="O3" s="237"/>
      <c r="P3" s="237"/>
      <c r="Q3" s="237"/>
      <c r="R3" s="237"/>
      <c r="S3" s="162"/>
      <c r="T3" s="238" t="s">
        <v>129</v>
      </c>
      <c r="U3" s="240" t="s">
        <v>130</v>
      </c>
    </row>
    <row r="4" spans="2:21" ht="47.5" x14ac:dyDescent="0.35">
      <c r="B4" s="163"/>
      <c r="C4" s="164" t="s">
        <v>131</v>
      </c>
      <c r="D4" s="165" t="s">
        <v>132</v>
      </c>
      <c r="E4" s="231" t="s">
        <v>133</v>
      </c>
      <c r="F4" s="232"/>
      <c r="G4" s="233"/>
      <c r="H4" s="231" t="s">
        <v>134</v>
      </c>
      <c r="I4" s="232"/>
      <c r="J4" s="233"/>
      <c r="K4" s="231" t="s">
        <v>135</v>
      </c>
      <c r="L4" s="232"/>
      <c r="M4" s="232"/>
      <c r="N4" s="232"/>
      <c r="O4" s="232"/>
      <c r="P4" s="232"/>
      <c r="Q4" s="232"/>
      <c r="R4" s="232"/>
      <c r="S4" s="233"/>
      <c r="T4" s="239"/>
      <c r="U4" s="241"/>
    </row>
    <row r="5" spans="2:21" x14ac:dyDescent="0.35">
      <c r="B5" s="166"/>
      <c r="C5" s="167"/>
      <c r="D5" s="168"/>
      <c r="E5" s="231" t="s">
        <v>8</v>
      </c>
      <c r="F5" s="232"/>
      <c r="G5" s="233"/>
      <c r="H5" s="231" t="s">
        <v>9</v>
      </c>
      <c r="I5" s="232"/>
      <c r="J5" s="233"/>
      <c r="K5" s="231" t="s">
        <v>10</v>
      </c>
      <c r="L5" s="232"/>
      <c r="M5" s="233"/>
      <c r="N5" s="231" t="s">
        <v>11</v>
      </c>
      <c r="O5" s="232"/>
      <c r="P5" s="233"/>
      <c r="Q5" s="231" t="s">
        <v>12</v>
      </c>
      <c r="R5" s="232"/>
      <c r="S5" s="233"/>
      <c r="T5" s="169" t="s">
        <v>61</v>
      </c>
      <c r="U5" s="170"/>
    </row>
    <row r="6" spans="2:21" ht="20" x14ac:dyDescent="0.35">
      <c r="B6" s="171" t="s">
        <v>219</v>
      </c>
      <c r="C6" s="172"/>
      <c r="D6" s="173"/>
      <c r="E6" s="174" t="s">
        <v>136</v>
      </c>
      <c r="F6" s="175" t="s">
        <v>137</v>
      </c>
      <c r="G6" s="176" t="s">
        <v>138</v>
      </c>
      <c r="H6" s="174" t="s">
        <v>136</v>
      </c>
      <c r="I6" s="175" t="s">
        <v>137</v>
      </c>
      <c r="J6" s="176" t="s">
        <v>138</v>
      </c>
      <c r="K6" s="174" t="s">
        <v>136</v>
      </c>
      <c r="L6" s="175" t="s">
        <v>137</v>
      </c>
      <c r="M6" s="176" t="s">
        <v>138</v>
      </c>
      <c r="N6" s="174" t="s">
        <v>136</v>
      </c>
      <c r="O6" s="175" t="s">
        <v>137</v>
      </c>
      <c r="P6" s="176" t="s">
        <v>138</v>
      </c>
      <c r="Q6" s="174" t="s">
        <v>136</v>
      </c>
      <c r="R6" s="175" t="s">
        <v>137</v>
      </c>
      <c r="S6" s="176" t="s">
        <v>138</v>
      </c>
      <c r="T6" s="177" t="s">
        <v>139</v>
      </c>
      <c r="U6" s="178"/>
    </row>
    <row r="7" spans="2:21" x14ac:dyDescent="0.35">
      <c r="B7" s="179" t="s">
        <v>140</v>
      </c>
      <c r="C7" s="180">
        <v>38</v>
      </c>
      <c r="D7" s="181">
        <v>38</v>
      </c>
      <c r="E7" s="182">
        <v>35</v>
      </c>
      <c r="F7" s="183">
        <v>41.874000000000002</v>
      </c>
      <c r="G7" s="184">
        <v>1.1964000000000001</v>
      </c>
      <c r="H7" s="182">
        <v>38</v>
      </c>
      <c r="I7" s="183">
        <v>43.188000000000002</v>
      </c>
      <c r="J7" s="184">
        <v>1.1365263157894738</v>
      </c>
      <c r="K7" s="182">
        <v>38</v>
      </c>
      <c r="L7" s="183">
        <v>45.125</v>
      </c>
      <c r="M7" s="184">
        <v>1.1875</v>
      </c>
      <c r="N7" s="182">
        <v>38</v>
      </c>
      <c r="O7" s="183">
        <v>47.17</v>
      </c>
      <c r="P7" s="184">
        <v>1.2413157894736842</v>
      </c>
      <c r="Q7" s="182">
        <v>38</v>
      </c>
      <c r="R7" s="183">
        <v>49.192999999999998</v>
      </c>
      <c r="S7" s="183">
        <v>1.2945526315789473</v>
      </c>
      <c r="T7" s="185">
        <v>0</v>
      </c>
      <c r="U7" s="185">
        <v>1</v>
      </c>
    </row>
    <row r="8" spans="2:21" x14ac:dyDescent="0.35">
      <c r="B8" s="186" t="s">
        <v>141</v>
      </c>
      <c r="C8" s="187">
        <v>2</v>
      </c>
      <c r="D8" s="187">
        <v>2</v>
      </c>
      <c r="E8" s="188">
        <v>2</v>
      </c>
      <c r="F8" s="189">
        <v>0.73919246016904772</v>
      </c>
      <c r="G8" s="190">
        <v>0.36959623008452386</v>
      </c>
      <c r="H8" s="188">
        <v>2</v>
      </c>
      <c r="I8" s="189">
        <v>0.40500000000000003</v>
      </c>
      <c r="J8" s="190">
        <v>0.20250000000000001</v>
      </c>
      <c r="K8" s="188">
        <v>2</v>
      </c>
      <c r="L8" s="189">
        <v>0.376</v>
      </c>
      <c r="M8" s="190">
        <v>0.188</v>
      </c>
      <c r="N8" s="188">
        <v>2</v>
      </c>
      <c r="O8" s="189">
        <v>0.39</v>
      </c>
      <c r="P8" s="190">
        <v>0.19500000000000001</v>
      </c>
      <c r="Q8" s="191">
        <v>2</v>
      </c>
      <c r="R8" s="189">
        <v>0.40799999999999997</v>
      </c>
      <c r="S8" s="189">
        <v>0.20399999999999999</v>
      </c>
      <c r="T8" s="192">
        <v>0</v>
      </c>
      <c r="U8" s="193">
        <v>5.2631578947368418E-2</v>
      </c>
    </row>
    <row r="9" spans="2:21" x14ac:dyDescent="0.35">
      <c r="B9" s="186" t="s">
        <v>142</v>
      </c>
      <c r="C9" s="194">
        <v>12</v>
      </c>
      <c r="D9" s="194">
        <v>12</v>
      </c>
      <c r="E9" s="195">
        <v>12</v>
      </c>
      <c r="F9" s="196">
        <v>9.2409498092602291</v>
      </c>
      <c r="G9" s="197">
        <v>0.77007915077168576</v>
      </c>
      <c r="H9" s="195">
        <v>12</v>
      </c>
      <c r="I9" s="196">
        <v>8.5549999999999997</v>
      </c>
      <c r="J9" s="197">
        <v>0.71291666666666664</v>
      </c>
      <c r="K9" s="195">
        <v>12</v>
      </c>
      <c r="L9" s="196">
        <v>8.9440000000000008</v>
      </c>
      <c r="M9" s="197">
        <v>0.7453333333333334</v>
      </c>
      <c r="N9" s="195">
        <v>12</v>
      </c>
      <c r="O9" s="196">
        <v>9.3490000000000002</v>
      </c>
      <c r="P9" s="197">
        <v>0.77908333333333335</v>
      </c>
      <c r="Q9" s="198">
        <v>12</v>
      </c>
      <c r="R9" s="196">
        <v>9.7539999999999996</v>
      </c>
      <c r="S9" s="196">
        <v>0.8128333333333333</v>
      </c>
      <c r="T9" s="199">
        <v>0</v>
      </c>
      <c r="U9" s="200">
        <v>0.31578947368421051</v>
      </c>
    </row>
    <row r="10" spans="2:21" x14ac:dyDescent="0.35">
      <c r="B10" s="186" t="s">
        <v>143</v>
      </c>
      <c r="C10" s="194">
        <v>5</v>
      </c>
      <c r="D10" s="194">
        <v>5</v>
      </c>
      <c r="E10" s="195">
        <v>2</v>
      </c>
      <c r="F10" s="196">
        <v>1.5619094921086094</v>
      </c>
      <c r="G10" s="197">
        <v>0.7809547460543047</v>
      </c>
      <c r="H10" s="195">
        <v>5</v>
      </c>
      <c r="I10" s="196">
        <v>5.19</v>
      </c>
      <c r="J10" s="197">
        <v>1.038</v>
      </c>
      <c r="K10" s="195">
        <v>5</v>
      </c>
      <c r="L10" s="196">
        <v>5.4210000000000003</v>
      </c>
      <c r="M10" s="197">
        <v>1.0842000000000001</v>
      </c>
      <c r="N10" s="195">
        <v>5</v>
      </c>
      <c r="O10" s="196">
        <v>5.6669999999999998</v>
      </c>
      <c r="P10" s="197">
        <v>1.1334</v>
      </c>
      <c r="Q10" s="198">
        <v>5</v>
      </c>
      <c r="R10" s="196">
        <v>5.9180000000000001</v>
      </c>
      <c r="S10" s="196">
        <v>1.1836</v>
      </c>
      <c r="T10" s="199">
        <v>0</v>
      </c>
      <c r="U10" s="200">
        <v>0.13157894736842105</v>
      </c>
    </row>
    <row r="11" spans="2:21" x14ac:dyDescent="0.35">
      <c r="B11" s="186" t="s">
        <v>144</v>
      </c>
      <c r="C11" s="202">
        <v>19</v>
      </c>
      <c r="D11" s="202">
        <v>19</v>
      </c>
      <c r="E11" s="203">
        <v>19</v>
      </c>
      <c r="F11" s="204">
        <v>30.331948238462115</v>
      </c>
      <c r="G11" s="205">
        <v>1.5964183283401112</v>
      </c>
      <c r="H11" s="203">
        <v>19</v>
      </c>
      <c r="I11" s="204">
        <v>29.038</v>
      </c>
      <c r="J11" s="205">
        <v>1.5283157894736843</v>
      </c>
      <c r="K11" s="203">
        <v>19</v>
      </c>
      <c r="L11" s="204">
        <v>30.384</v>
      </c>
      <c r="M11" s="205">
        <v>1.5991578947368421</v>
      </c>
      <c r="N11" s="203">
        <v>19</v>
      </c>
      <c r="O11" s="204">
        <v>31.763999999999999</v>
      </c>
      <c r="P11" s="205">
        <v>1.6717894736842105</v>
      </c>
      <c r="Q11" s="206">
        <v>19</v>
      </c>
      <c r="R11" s="204">
        <v>33.113</v>
      </c>
      <c r="S11" s="204">
        <v>1.7427894736842104</v>
      </c>
      <c r="T11" s="207">
        <v>0</v>
      </c>
      <c r="U11" s="208">
        <v>0.5</v>
      </c>
    </row>
    <row r="12" spans="2:21" x14ac:dyDescent="0.35">
      <c r="B12" s="254" t="s">
        <v>256</v>
      </c>
      <c r="C12" s="209"/>
      <c r="D12" s="209"/>
      <c r="E12" s="209"/>
      <c r="F12" s="209"/>
      <c r="G12" s="209"/>
      <c r="H12" s="209"/>
      <c r="I12" s="210"/>
      <c r="J12" s="210"/>
      <c r="K12" s="209"/>
      <c r="L12" s="210"/>
      <c r="M12" s="210"/>
      <c r="N12" s="209"/>
      <c r="O12" s="210"/>
      <c r="P12" s="210"/>
      <c r="Q12" s="209"/>
      <c r="R12" s="210"/>
      <c r="S12" s="210"/>
      <c r="T12" s="211"/>
      <c r="U12" s="211"/>
    </row>
    <row r="13" spans="2:21" x14ac:dyDescent="0.35">
      <c r="B13" s="212"/>
      <c r="C13" s="212"/>
      <c r="D13" s="212"/>
      <c r="E13" s="212"/>
      <c r="F13" s="212"/>
      <c r="G13" s="212"/>
      <c r="H13" s="212"/>
      <c r="I13" s="212"/>
      <c r="J13" s="212"/>
      <c r="K13" s="212"/>
      <c r="L13" s="212"/>
      <c r="M13" s="212"/>
      <c r="N13" s="212"/>
      <c r="O13" s="212"/>
      <c r="P13" s="212"/>
      <c r="Q13" s="212"/>
      <c r="R13" s="212"/>
      <c r="S13" s="212"/>
      <c r="T13" s="212"/>
      <c r="U13" s="212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155A64-09E1-4C35-8427-900CA491C666}">
  <dimension ref="B1:AB15"/>
  <sheetViews>
    <sheetView showGridLines="0" workbookViewId="0">
      <selection activeCell="D12" sqref="D12"/>
    </sheetView>
  </sheetViews>
  <sheetFormatPr defaultRowHeight="14.5" x14ac:dyDescent="0.35"/>
  <cols>
    <col min="1" max="1" width="2.6328125" customWidth="1"/>
    <col min="2" max="4" width="17.6328125" customWidth="1"/>
  </cols>
  <sheetData>
    <row r="1" spans="2:28" x14ac:dyDescent="0.35">
      <c r="B1" s="14" t="s">
        <v>52</v>
      </c>
      <c r="AB1">
        <f>SUMPRODUCT(LEN(B2)-LEN(SUBSTITUTE(B2,{1,2,3,4,5,6,7,8,9,0},"")))</f>
        <v>4</v>
      </c>
    </row>
    <row r="2" spans="2:28" x14ac:dyDescent="0.35">
      <c r="B2" s="218" t="s">
        <v>220</v>
      </c>
      <c r="C2" s="218"/>
      <c r="D2" s="218"/>
      <c r="E2" s="218"/>
      <c r="F2" s="218"/>
      <c r="G2" s="218"/>
      <c r="H2" s="218"/>
      <c r="I2" s="218"/>
      <c r="J2" s="218"/>
      <c r="K2" s="218"/>
    </row>
    <row r="3" spans="2:28" ht="22" x14ac:dyDescent="0.35">
      <c r="B3" s="1"/>
      <c r="C3" s="2"/>
      <c r="D3" s="3"/>
      <c r="E3" s="219" t="s">
        <v>1</v>
      </c>
      <c r="F3" s="220"/>
      <c r="G3" s="221"/>
      <c r="H3" s="4" t="s">
        <v>2</v>
      </c>
      <c r="I3" s="222" t="s">
        <v>3</v>
      </c>
      <c r="J3" s="223"/>
      <c r="K3" s="223"/>
    </row>
    <row r="4" spans="2:28" ht="22" x14ac:dyDescent="0.35">
      <c r="B4" s="261" t="s">
        <v>4</v>
      </c>
      <c r="C4" s="262" t="s">
        <v>5</v>
      </c>
      <c r="D4" s="262" t="s">
        <v>251</v>
      </c>
      <c r="E4" s="256" t="s">
        <v>6</v>
      </c>
      <c r="F4" s="256" t="s">
        <v>7</v>
      </c>
      <c r="G4" s="256" t="s">
        <v>8</v>
      </c>
      <c r="H4" s="256" t="s">
        <v>9</v>
      </c>
      <c r="I4" s="256" t="s">
        <v>10</v>
      </c>
      <c r="J4" s="256" t="s">
        <v>11</v>
      </c>
      <c r="K4" s="263" t="s">
        <v>12</v>
      </c>
    </row>
    <row r="5" spans="2:28" ht="19" x14ac:dyDescent="0.35">
      <c r="B5" s="264" t="s">
        <v>260</v>
      </c>
      <c r="C5" s="265" t="s">
        <v>261</v>
      </c>
      <c r="D5" s="266" t="s">
        <v>252</v>
      </c>
      <c r="E5" s="259">
        <v>39</v>
      </c>
      <c r="F5" s="259">
        <v>11</v>
      </c>
      <c r="G5" s="259">
        <v>30</v>
      </c>
      <c r="H5" s="259">
        <v>20</v>
      </c>
      <c r="I5" s="259">
        <v>20</v>
      </c>
      <c r="J5" s="259">
        <v>20</v>
      </c>
      <c r="K5" s="267">
        <v>20</v>
      </c>
    </row>
    <row r="6" spans="2:28" ht="19" x14ac:dyDescent="0.35">
      <c r="B6" s="264" t="s">
        <v>262</v>
      </c>
      <c r="C6" s="265" t="s">
        <v>224</v>
      </c>
      <c r="D6" s="266"/>
      <c r="E6" s="259">
        <v>4</v>
      </c>
      <c r="F6" s="259">
        <v>2</v>
      </c>
      <c r="G6" s="259">
        <v>4</v>
      </c>
      <c r="H6" s="259">
        <v>2</v>
      </c>
      <c r="I6" s="259">
        <v>2</v>
      </c>
      <c r="J6" s="259">
        <v>2</v>
      </c>
      <c r="K6" s="267">
        <v>2</v>
      </c>
    </row>
    <row r="7" spans="2:28" ht="38" x14ac:dyDescent="0.35">
      <c r="B7" s="264" t="s">
        <v>263</v>
      </c>
      <c r="C7" s="265" t="s">
        <v>222</v>
      </c>
      <c r="D7" s="266"/>
      <c r="E7" s="259">
        <v>1</v>
      </c>
      <c r="F7" s="259">
        <v>1</v>
      </c>
      <c r="G7" s="259">
        <v>1</v>
      </c>
      <c r="H7" s="259">
        <v>1</v>
      </c>
      <c r="I7" s="259">
        <v>1</v>
      </c>
      <c r="J7" s="259">
        <v>1</v>
      </c>
      <c r="K7" s="267">
        <v>2</v>
      </c>
    </row>
    <row r="8" spans="2:28" ht="47.5" x14ac:dyDescent="0.35">
      <c r="B8" s="264" t="s">
        <v>264</v>
      </c>
      <c r="C8" s="265" t="s">
        <v>222</v>
      </c>
      <c r="D8" s="266"/>
      <c r="E8" s="259">
        <v>1</v>
      </c>
      <c r="F8" s="259">
        <v>1</v>
      </c>
      <c r="G8" s="259">
        <v>1</v>
      </c>
      <c r="H8" s="259">
        <v>1</v>
      </c>
      <c r="I8" s="259">
        <v>1</v>
      </c>
      <c r="J8" s="259">
        <v>1</v>
      </c>
      <c r="K8" s="267">
        <v>1</v>
      </c>
    </row>
    <row r="9" spans="2:28" ht="47.5" x14ac:dyDescent="0.35">
      <c r="B9" s="268" t="s">
        <v>265</v>
      </c>
      <c r="C9" s="269" t="s">
        <v>261</v>
      </c>
      <c r="D9" s="270"/>
      <c r="E9" s="260" t="s">
        <v>258</v>
      </c>
      <c r="F9" s="260" t="s">
        <v>258</v>
      </c>
      <c r="G9" s="260" t="s">
        <v>258</v>
      </c>
      <c r="H9" s="260" t="s">
        <v>258</v>
      </c>
      <c r="I9" s="260">
        <v>100</v>
      </c>
      <c r="J9" s="260">
        <v>100</v>
      </c>
      <c r="K9" s="271">
        <v>100</v>
      </c>
    </row>
    <row r="10" spans="2:28" x14ac:dyDescent="0.35">
      <c r="B10" s="255" t="s">
        <v>259</v>
      </c>
    </row>
    <row r="14" spans="2:28" x14ac:dyDescent="0.35">
      <c r="B14" s="246"/>
      <c r="C14" s="246"/>
      <c r="D14" s="246"/>
      <c r="E14" s="246"/>
      <c r="F14" s="246"/>
      <c r="G14" s="246"/>
      <c r="H14" s="246"/>
      <c r="I14" s="246"/>
      <c r="J14" s="246"/>
      <c r="K14" s="246"/>
    </row>
    <row r="15" spans="2:28" x14ac:dyDescent="0.35">
      <c r="B15" s="257"/>
      <c r="C15" s="257"/>
      <c r="D15" s="257"/>
      <c r="E15" s="257"/>
      <c r="F15" s="257"/>
      <c r="G15" s="257"/>
      <c r="H15" s="257"/>
      <c r="I15" s="257"/>
      <c r="J15" s="257"/>
      <c r="K15" s="257"/>
    </row>
  </sheetData>
  <mergeCells count="4">
    <mergeCell ref="B2:K2"/>
    <mergeCell ref="E3:G3"/>
    <mergeCell ref="I3:K3"/>
    <mergeCell ref="D5:D9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EFEFF3-289F-4759-9602-76FCD4DF4C4E}">
  <dimension ref="B1:M68"/>
  <sheetViews>
    <sheetView showGridLines="0" topLeftCell="A12" workbookViewId="0">
      <selection activeCell="P29" sqref="P29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14" t="s">
        <v>52</v>
      </c>
    </row>
    <row r="2" spans="2:13" x14ac:dyDescent="0.35">
      <c r="B2" s="224" t="s">
        <v>221</v>
      </c>
      <c r="C2" s="224"/>
      <c r="D2" s="224"/>
      <c r="E2" s="224"/>
      <c r="F2" s="224"/>
      <c r="G2" s="224"/>
      <c r="H2" s="224"/>
      <c r="I2" s="224"/>
      <c r="J2" s="224"/>
      <c r="K2" s="224"/>
      <c r="L2" s="224"/>
      <c r="M2" s="224"/>
    </row>
    <row r="3" spans="2:13" ht="51" x14ac:dyDescent="0.35">
      <c r="B3" s="15"/>
      <c r="C3" s="16"/>
      <c r="D3" s="17" t="s">
        <v>54</v>
      </c>
      <c r="E3" s="18"/>
      <c r="F3" s="19" t="s">
        <v>55</v>
      </c>
      <c r="G3" s="20" t="s">
        <v>56</v>
      </c>
      <c r="H3" s="20" t="s">
        <v>57</v>
      </c>
      <c r="I3" s="21" t="s">
        <v>58</v>
      </c>
      <c r="J3" s="22"/>
      <c r="K3" s="23"/>
      <c r="L3" s="20" t="s">
        <v>56</v>
      </c>
      <c r="M3" s="24" t="s">
        <v>57</v>
      </c>
    </row>
    <row r="4" spans="2:13" x14ac:dyDescent="0.35">
      <c r="B4" s="25" t="s">
        <v>59</v>
      </c>
      <c r="C4" s="26" t="s">
        <v>6</v>
      </c>
      <c r="D4" s="26" t="s">
        <v>7</v>
      </c>
      <c r="E4" s="26" t="s">
        <v>8</v>
      </c>
      <c r="F4" s="27" t="s">
        <v>9</v>
      </c>
      <c r="G4" s="225" t="s">
        <v>60</v>
      </c>
      <c r="H4" s="226"/>
      <c r="I4" s="26" t="s">
        <v>10</v>
      </c>
      <c r="J4" s="26" t="s">
        <v>11</v>
      </c>
      <c r="K4" s="26" t="s">
        <v>12</v>
      </c>
      <c r="L4" s="225" t="s">
        <v>61</v>
      </c>
      <c r="M4" s="227"/>
    </row>
    <row r="5" spans="2:13" x14ac:dyDescent="0.35">
      <c r="B5" s="28" t="s">
        <v>62</v>
      </c>
      <c r="C5" s="29">
        <v>36.072000000000003</v>
      </c>
      <c r="D5" s="29">
        <v>58.015500000000003</v>
      </c>
      <c r="E5" s="29">
        <v>67.932000000000002</v>
      </c>
      <c r="F5" s="30">
        <v>45.466000000000001</v>
      </c>
      <c r="G5" s="31">
        <v>0.08</v>
      </c>
      <c r="H5" s="31">
        <v>0.40799999999999997</v>
      </c>
      <c r="I5" s="29">
        <v>54.022330000000004</v>
      </c>
      <c r="J5" s="29">
        <v>55.016635493999999</v>
      </c>
      <c r="K5" s="29">
        <v>57.109803270173217</v>
      </c>
      <c r="L5" s="31">
        <v>7.9000000000000001E-2</v>
      </c>
      <c r="M5" s="32">
        <v>0.433</v>
      </c>
    </row>
    <row r="6" spans="2:13" x14ac:dyDescent="0.35">
      <c r="B6" s="28" t="s">
        <v>222</v>
      </c>
      <c r="C6" s="29">
        <v>0</v>
      </c>
      <c r="D6" s="29">
        <v>0</v>
      </c>
      <c r="E6" s="29">
        <v>0</v>
      </c>
      <c r="F6" s="30">
        <v>88.261301978160361</v>
      </c>
      <c r="G6" s="31">
        <v>0</v>
      </c>
      <c r="H6" s="31">
        <v>0.127</v>
      </c>
      <c r="I6" s="29">
        <v>35.654957189861619</v>
      </c>
      <c r="J6" s="29">
        <v>22.177199999999999</v>
      </c>
      <c r="K6" s="29">
        <v>19.051024449877751</v>
      </c>
      <c r="L6" s="31">
        <v>-0.4</v>
      </c>
      <c r="M6" s="33">
        <v>0.29399999999999998</v>
      </c>
    </row>
    <row r="7" spans="2:13" x14ac:dyDescent="0.35">
      <c r="B7" s="28" t="s">
        <v>223</v>
      </c>
      <c r="C7" s="29">
        <v>21.736000000000001</v>
      </c>
      <c r="D7" s="29">
        <v>17.768000000000001</v>
      </c>
      <c r="E7" s="29">
        <v>20.959</v>
      </c>
      <c r="F7" s="30">
        <v>36.188177800000005</v>
      </c>
      <c r="G7" s="31">
        <v>0.185</v>
      </c>
      <c r="H7" s="31">
        <v>0.189</v>
      </c>
      <c r="I7" s="29">
        <v>19.870813658986034</v>
      </c>
      <c r="J7" s="29">
        <v>16.986000000000001</v>
      </c>
      <c r="K7" s="29">
        <v>17.674000000000003</v>
      </c>
      <c r="L7" s="31">
        <v>-0.21199999999999999</v>
      </c>
      <c r="M7" s="33">
        <v>0.17199999999999999</v>
      </c>
    </row>
    <row r="8" spans="2:13" x14ac:dyDescent="0.35">
      <c r="B8" s="28" t="s">
        <v>224</v>
      </c>
      <c r="C8" s="29">
        <v>5.9260000000000002</v>
      </c>
      <c r="D8" s="29">
        <v>5.9039999999999999</v>
      </c>
      <c r="E8" s="29">
        <v>18.367999999999999</v>
      </c>
      <c r="F8" s="30">
        <v>0</v>
      </c>
      <c r="G8" s="31">
        <v>-1</v>
      </c>
      <c r="H8" s="31">
        <v>5.8000000000000003E-2</v>
      </c>
      <c r="I8" s="29">
        <v>0</v>
      </c>
      <c r="J8" s="29">
        <v>0</v>
      </c>
      <c r="K8" s="29">
        <v>0</v>
      </c>
      <c r="L8" s="31">
        <v>0</v>
      </c>
      <c r="M8" s="33">
        <v>0</v>
      </c>
    </row>
    <row r="9" spans="2:13" x14ac:dyDescent="0.35">
      <c r="B9" s="28" t="s">
        <v>225</v>
      </c>
      <c r="C9" s="29">
        <v>15.91</v>
      </c>
      <c r="D9" s="29">
        <v>18.575500000000002</v>
      </c>
      <c r="E9" s="29">
        <v>55.276000000000003</v>
      </c>
      <c r="F9" s="30">
        <v>0</v>
      </c>
      <c r="G9" s="31">
        <v>-1</v>
      </c>
      <c r="H9" s="31">
        <v>0.17</v>
      </c>
      <c r="I9" s="29">
        <v>0</v>
      </c>
      <c r="J9" s="29">
        <v>0</v>
      </c>
      <c r="K9" s="29">
        <v>0</v>
      </c>
      <c r="L9" s="31">
        <v>0</v>
      </c>
      <c r="M9" s="33">
        <v>0</v>
      </c>
    </row>
    <row r="10" spans="2:13" x14ac:dyDescent="0.35">
      <c r="B10" s="28" t="s">
        <v>226</v>
      </c>
      <c r="C10" s="29">
        <v>3.22</v>
      </c>
      <c r="D10" s="29">
        <v>1.72</v>
      </c>
      <c r="E10" s="29">
        <v>10.273</v>
      </c>
      <c r="F10" s="30">
        <v>0</v>
      </c>
      <c r="G10" s="31">
        <v>-1</v>
      </c>
      <c r="H10" s="31">
        <v>2.8000000000000001E-2</v>
      </c>
      <c r="I10" s="29">
        <v>0</v>
      </c>
      <c r="J10" s="29">
        <v>0</v>
      </c>
      <c r="K10" s="29">
        <v>0</v>
      </c>
      <c r="L10" s="31">
        <v>0</v>
      </c>
      <c r="M10" s="33">
        <v>0</v>
      </c>
    </row>
    <row r="11" spans="2:13" x14ac:dyDescent="0.35">
      <c r="B11" s="28" t="s">
        <v>227</v>
      </c>
      <c r="C11" s="29">
        <v>2.548</v>
      </c>
      <c r="D11" s="29">
        <v>0.31</v>
      </c>
      <c r="E11" s="29">
        <v>5.1619999999999999</v>
      </c>
      <c r="F11" s="30">
        <v>0</v>
      </c>
      <c r="G11" s="31">
        <v>-1</v>
      </c>
      <c r="H11" s="31">
        <v>1.4999999999999999E-2</v>
      </c>
      <c r="I11" s="29">
        <v>0</v>
      </c>
      <c r="J11" s="29">
        <v>0</v>
      </c>
      <c r="K11" s="29">
        <v>0</v>
      </c>
      <c r="L11" s="31">
        <v>0</v>
      </c>
      <c r="M11" s="33">
        <v>0</v>
      </c>
    </row>
    <row r="12" spans="2:13" x14ac:dyDescent="0.35">
      <c r="B12" s="28" t="s">
        <v>228</v>
      </c>
      <c r="C12" s="29">
        <v>0</v>
      </c>
      <c r="D12" s="29">
        <v>0</v>
      </c>
      <c r="E12" s="29">
        <v>0</v>
      </c>
      <c r="F12" s="30">
        <v>4</v>
      </c>
      <c r="G12" s="31">
        <v>0</v>
      </c>
      <c r="H12" s="31">
        <v>6.0000000000000001E-3</v>
      </c>
      <c r="I12" s="29">
        <v>13.65564310352757</v>
      </c>
      <c r="J12" s="29">
        <v>14.22680268628984</v>
      </c>
      <c r="K12" s="29">
        <v>14.900235609859175</v>
      </c>
      <c r="L12" s="31">
        <v>0.55000000000000004</v>
      </c>
      <c r="M12" s="33">
        <v>0.10100000000000001</v>
      </c>
    </row>
    <row r="13" spans="2:13" x14ac:dyDescent="0.35">
      <c r="B13" s="34" t="s">
        <v>64</v>
      </c>
      <c r="C13" s="35">
        <v>85.412000000000006</v>
      </c>
      <c r="D13" s="35">
        <v>102.29300000000001</v>
      </c>
      <c r="E13" s="35">
        <v>177.97</v>
      </c>
      <c r="F13" s="36">
        <v>173.91547977816037</v>
      </c>
      <c r="G13" s="37">
        <v>0.26700000000000002</v>
      </c>
      <c r="H13" s="38">
        <v>1</v>
      </c>
      <c r="I13" s="35">
        <v>123.20374395237523</v>
      </c>
      <c r="J13" s="35">
        <v>108.40663818028985</v>
      </c>
      <c r="K13" s="35">
        <v>108.73506332991016</v>
      </c>
      <c r="L13" s="39">
        <v>-0.14499999999999999</v>
      </c>
      <c r="M13" s="40">
        <v>1</v>
      </c>
    </row>
    <row r="14" spans="2:13" x14ac:dyDescent="0.35">
      <c r="B14" s="41"/>
      <c r="C14" s="41"/>
      <c r="D14" s="41"/>
      <c r="E14" s="42"/>
      <c r="F14" s="42"/>
      <c r="G14" s="42"/>
      <c r="H14" s="42"/>
      <c r="I14" s="42"/>
      <c r="J14" s="42"/>
      <c r="K14" s="42"/>
      <c r="L14" s="42"/>
      <c r="M14" s="42"/>
    </row>
    <row r="15" spans="2:13" x14ac:dyDescent="0.35">
      <c r="B15" s="224" t="s">
        <v>229</v>
      </c>
      <c r="C15" s="224"/>
      <c r="D15" s="224"/>
      <c r="E15" s="224"/>
      <c r="F15" s="224"/>
      <c r="G15" s="224"/>
      <c r="H15" s="224"/>
      <c r="I15" s="224"/>
      <c r="J15" s="224"/>
      <c r="K15" s="224"/>
      <c r="L15" s="224"/>
      <c r="M15" s="224"/>
    </row>
    <row r="16" spans="2:13" ht="48.5" x14ac:dyDescent="0.35">
      <c r="B16" s="43" t="s">
        <v>66</v>
      </c>
      <c r="C16" s="44"/>
      <c r="D16" s="45" t="s">
        <v>54</v>
      </c>
      <c r="E16" s="46"/>
      <c r="F16" s="47" t="s">
        <v>55</v>
      </c>
      <c r="G16" s="48" t="s">
        <v>56</v>
      </c>
      <c r="H16" s="48" t="s">
        <v>57</v>
      </c>
      <c r="I16" s="49" t="s">
        <v>58</v>
      </c>
      <c r="J16" s="50"/>
      <c r="K16" s="51"/>
      <c r="L16" s="48" t="s">
        <v>56</v>
      </c>
      <c r="M16" s="52" t="s">
        <v>57</v>
      </c>
    </row>
    <row r="17" spans="2:13" x14ac:dyDescent="0.35">
      <c r="B17" s="53" t="s">
        <v>59</v>
      </c>
      <c r="C17" s="54" t="s">
        <v>6</v>
      </c>
      <c r="D17" s="54" t="s">
        <v>7</v>
      </c>
      <c r="E17" s="54" t="s">
        <v>8</v>
      </c>
      <c r="F17" s="55" t="s">
        <v>9</v>
      </c>
      <c r="G17" s="228" t="s">
        <v>60</v>
      </c>
      <c r="H17" s="229"/>
      <c r="I17" s="54" t="s">
        <v>10</v>
      </c>
      <c r="J17" s="54" t="s">
        <v>11</v>
      </c>
      <c r="K17" s="54" t="s">
        <v>12</v>
      </c>
      <c r="L17" s="228" t="s">
        <v>61</v>
      </c>
      <c r="M17" s="230"/>
    </row>
    <row r="18" spans="2:13" x14ac:dyDescent="0.35">
      <c r="B18" s="56" t="s">
        <v>67</v>
      </c>
      <c r="C18" s="57"/>
      <c r="D18" s="58"/>
      <c r="E18" s="58"/>
      <c r="F18" s="59"/>
      <c r="G18" s="60"/>
      <c r="H18" s="60"/>
      <c r="I18" s="58"/>
      <c r="J18" s="58"/>
      <c r="K18" s="61"/>
      <c r="L18" s="60"/>
      <c r="M18" s="62"/>
    </row>
    <row r="19" spans="2:13" x14ac:dyDescent="0.35">
      <c r="B19" s="56" t="s">
        <v>68</v>
      </c>
      <c r="C19" s="63">
        <v>13.404</v>
      </c>
      <c r="D19" s="63">
        <v>19.803399999999996</v>
      </c>
      <c r="E19" s="63">
        <v>31.271000000000001</v>
      </c>
      <c r="F19" s="64">
        <v>13.584</v>
      </c>
      <c r="G19" s="65">
        <v>4.0000000000000001E-3</v>
      </c>
      <c r="H19" s="65">
        <v>0.17699999999999999</v>
      </c>
      <c r="I19" s="63">
        <v>24.887999999999998</v>
      </c>
      <c r="J19" s="63">
        <v>20.827417999999998</v>
      </c>
      <c r="K19" s="63">
        <v>20.540500000000002</v>
      </c>
      <c r="L19" s="65">
        <v>0.14799999999999999</v>
      </c>
      <c r="M19" s="66">
        <v>0.193</v>
      </c>
    </row>
    <row r="20" spans="2:13" ht="19" x14ac:dyDescent="0.35">
      <c r="B20" s="67" t="s">
        <v>69</v>
      </c>
      <c r="C20" s="68">
        <v>7.024</v>
      </c>
      <c r="D20" s="69">
        <v>9.5749999999999993</v>
      </c>
      <c r="E20" s="70">
        <v>13.425000000000001</v>
      </c>
      <c r="F20" s="70">
        <v>0</v>
      </c>
      <c r="G20" s="71">
        <v>-1</v>
      </c>
      <c r="H20" s="71">
        <v>6.5000000000000002E-2</v>
      </c>
      <c r="I20" s="69">
        <v>6.1040000000000001</v>
      </c>
      <c r="J20" s="69">
        <v>1.087</v>
      </c>
      <c r="K20" s="70">
        <v>0.66</v>
      </c>
      <c r="L20" s="71">
        <v>0</v>
      </c>
      <c r="M20" s="71">
        <v>1.9E-2</v>
      </c>
    </row>
    <row r="21" spans="2:13" x14ac:dyDescent="0.35">
      <c r="B21" s="67" t="s">
        <v>70</v>
      </c>
      <c r="C21" s="72">
        <v>6.38</v>
      </c>
      <c r="D21" s="73">
        <v>10.228399999999999</v>
      </c>
      <c r="E21" s="74">
        <v>17.846</v>
      </c>
      <c r="F21" s="74">
        <v>13.584</v>
      </c>
      <c r="G21" s="75">
        <v>0.28599999999999998</v>
      </c>
      <c r="H21" s="75">
        <v>0.112</v>
      </c>
      <c r="I21" s="73">
        <v>18.783999999999999</v>
      </c>
      <c r="J21" s="73">
        <v>19.740417999999998</v>
      </c>
      <c r="K21" s="74">
        <v>19.880500000000001</v>
      </c>
      <c r="L21" s="75">
        <v>0.13500000000000001</v>
      </c>
      <c r="M21" s="75">
        <v>0.17499999999999999</v>
      </c>
    </row>
    <row r="22" spans="2:13" x14ac:dyDescent="0.35">
      <c r="B22" s="76" t="s">
        <v>71</v>
      </c>
      <c r="C22" s="63">
        <v>87.572999999999993</v>
      </c>
      <c r="D22" s="63">
        <v>100.696</v>
      </c>
      <c r="E22" s="63">
        <v>87.741</v>
      </c>
      <c r="F22" s="77">
        <v>77.239999999999995</v>
      </c>
      <c r="G22" s="78">
        <v>-4.1000000000000002E-2</v>
      </c>
      <c r="H22" s="78">
        <v>0.82299999999999995</v>
      </c>
      <c r="I22" s="63">
        <v>80.638000000000005</v>
      </c>
      <c r="J22" s="63">
        <v>84.379000000000005</v>
      </c>
      <c r="K22" s="63">
        <v>88.194999999999993</v>
      </c>
      <c r="L22" s="78">
        <v>4.4999999999999998E-2</v>
      </c>
      <c r="M22" s="79">
        <v>0.80700000000000005</v>
      </c>
    </row>
    <row r="23" spans="2:13" x14ac:dyDescent="0.35">
      <c r="B23" s="80" t="s">
        <v>72</v>
      </c>
      <c r="C23" s="81">
        <v>100.97699999999999</v>
      </c>
      <c r="D23" s="81">
        <v>120.49939999999999</v>
      </c>
      <c r="E23" s="82">
        <v>119.012</v>
      </c>
      <c r="F23" s="82">
        <v>90.823999999999998</v>
      </c>
      <c r="G23" s="83">
        <v>-3.5000000000000003E-2</v>
      </c>
      <c r="H23" s="83">
        <v>1</v>
      </c>
      <c r="I23" s="81">
        <v>105.52600000000001</v>
      </c>
      <c r="J23" s="81">
        <v>105.206418</v>
      </c>
      <c r="K23" s="82">
        <v>108.7355</v>
      </c>
      <c r="L23" s="83">
        <v>6.2E-2</v>
      </c>
      <c r="M23" s="84">
        <v>1</v>
      </c>
    </row>
    <row r="24" spans="2:13" x14ac:dyDescent="0.35">
      <c r="B24" s="56" t="s">
        <v>73</v>
      </c>
      <c r="C24" s="85"/>
      <c r="D24" s="85"/>
      <c r="E24" s="85"/>
      <c r="F24" s="86"/>
      <c r="G24" s="87"/>
      <c r="H24" s="87"/>
      <c r="I24" s="85"/>
      <c r="J24" s="85"/>
      <c r="K24" s="85"/>
      <c r="L24" s="87"/>
      <c r="M24" s="88"/>
    </row>
    <row r="25" spans="2:13" x14ac:dyDescent="0.35">
      <c r="B25" s="56" t="s">
        <v>74</v>
      </c>
      <c r="C25" s="63">
        <v>85.412000000000006</v>
      </c>
      <c r="D25" s="63">
        <v>102.29300000000001</v>
      </c>
      <c r="E25" s="63">
        <v>177.97</v>
      </c>
      <c r="F25" s="64">
        <v>173.91547977816037</v>
      </c>
      <c r="G25" s="89">
        <v>0.26700000000000002</v>
      </c>
      <c r="H25" s="89">
        <v>1</v>
      </c>
      <c r="I25" s="63">
        <v>123.20374395237523</v>
      </c>
      <c r="J25" s="63">
        <v>108.40663818028985</v>
      </c>
      <c r="K25" s="63">
        <v>108.73506332991015</v>
      </c>
      <c r="L25" s="89">
        <v>-0.14499999999999999</v>
      </c>
      <c r="M25" s="90">
        <v>1</v>
      </c>
    </row>
    <row r="26" spans="2:13" x14ac:dyDescent="0.35">
      <c r="B26" s="67" t="s">
        <v>75</v>
      </c>
      <c r="C26" s="68">
        <v>32.962000000000003</v>
      </c>
      <c r="D26" s="69">
        <v>36.85</v>
      </c>
      <c r="E26" s="70">
        <v>55.085000000000001</v>
      </c>
      <c r="F26" s="70">
        <v>56.067</v>
      </c>
      <c r="G26" s="71">
        <v>0.19400000000000001</v>
      </c>
      <c r="H26" s="71">
        <v>0.34499999999999997</v>
      </c>
      <c r="I26" s="69">
        <v>69.443992146284629</v>
      </c>
      <c r="J26" s="69">
        <v>68.812522686289839</v>
      </c>
      <c r="K26" s="70">
        <v>72.612504368993712</v>
      </c>
      <c r="L26" s="71">
        <v>0.09</v>
      </c>
      <c r="M26" s="71">
        <v>0.54700000000000004</v>
      </c>
    </row>
    <row r="27" spans="2:13" x14ac:dyDescent="0.35">
      <c r="B27" s="67" t="s">
        <v>76</v>
      </c>
      <c r="C27" s="91">
        <v>52.04</v>
      </c>
      <c r="D27" s="92">
        <v>61.642000000000003</v>
      </c>
      <c r="E27" s="93">
        <v>116.342</v>
      </c>
      <c r="F27" s="93">
        <v>117.8059972249829</v>
      </c>
      <c r="G27" s="94">
        <v>0.313</v>
      </c>
      <c r="H27" s="94">
        <v>0.63600000000000001</v>
      </c>
      <c r="I27" s="92">
        <v>52.828251806090606</v>
      </c>
      <c r="J27" s="92">
        <v>38.301115494000001</v>
      </c>
      <c r="K27" s="93">
        <v>35.382558960916434</v>
      </c>
      <c r="L27" s="94">
        <v>-0.33</v>
      </c>
      <c r="M27" s="94">
        <v>0.44600000000000001</v>
      </c>
    </row>
    <row r="28" spans="2:13" x14ac:dyDescent="0.35">
      <c r="B28" s="67" t="s">
        <v>77</v>
      </c>
      <c r="C28" s="72">
        <v>0.41</v>
      </c>
      <c r="D28" s="73">
        <v>3.8010000000000002</v>
      </c>
      <c r="E28" s="74">
        <v>6.5430000000000001</v>
      </c>
      <c r="F28" s="74">
        <v>4.2482553177490202E-2</v>
      </c>
      <c r="G28" s="75">
        <v>-0.53</v>
      </c>
      <c r="H28" s="75">
        <v>0.02</v>
      </c>
      <c r="I28" s="73">
        <v>0.93149999999999999</v>
      </c>
      <c r="J28" s="73">
        <v>1.2929999999999999</v>
      </c>
      <c r="K28" s="74">
        <v>0.74</v>
      </c>
      <c r="L28" s="75">
        <v>1.5920000000000001</v>
      </c>
      <c r="M28" s="75">
        <v>7.0000000000000001E-3</v>
      </c>
    </row>
    <row r="29" spans="2:13" x14ac:dyDescent="0.35">
      <c r="B29" s="80" t="s">
        <v>80</v>
      </c>
      <c r="C29" s="97">
        <v>85.412000000000006</v>
      </c>
      <c r="D29" s="97">
        <v>102.29300000000001</v>
      </c>
      <c r="E29" s="98">
        <v>177.97</v>
      </c>
      <c r="F29" s="98">
        <v>173.91547977816037</v>
      </c>
      <c r="G29" s="83">
        <v>0.26700000000000002</v>
      </c>
      <c r="H29" s="83">
        <v>1</v>
      </c>
      <c r="I29" s="97">
        <v>123.20374395237523</v>
      </c>
      <c r="J29" s="97">
        <v>108.40663818028985</v>
      </c>
      <c r="K29" s="98">
        <v>108.73506332991015</v>
      </c>
      <c r="L29" s="83">
        <v>-0.14499999999999999</v>
      </c>
      <c r="M29" s="84">
        <v>1</v>
      </c>
    </row>
    <row r="30" spans="2:13" x14ac:dyDescent="0.35">
      <c r="B30" s="99" t="s">
        <v>81</v>
      </c>
      <c r="C30" s="100">
        <v>15.6</v>
      </c>
      <c r="D30" s="100">
        <v>18.2</v>
      </c>
      <c r="E30" s="101">
        <v>-59</v>
      </c>
      <c r="F30" s="101">
        <v>-83.1</v>
      </c>
      <c r="G30" s="102">
        <v>-2.746</v>
      </c>
      <c r="H30" s="102"/>
      <c r="I30" s="100">
        <v>-17.7</v>
      </c>
      <c r="J30" s="100">
        <v>-3.2</v>
      </c>
      <c r="K30" s="101">
        <v>0</v>
      </c>
      <c r="L30" s="102">
        <v>-1</v>
      </c>
      <c r="M30" s="103"/>
    </row>
    <row r="66" spans="2:13" x14ac:dyDescent="0.35">
      <c r="B66" s="149"/>
      <c r="C66" s="150"/>
      <c r="D66" s="150"/>
      <c r="E66" s="151"/>
      <c r="F66" s="151"/>
      <c r="G66" s="151"/>
      <c r="H66" s="151"/>
      <c r="I66" s="151"/>
      <c r="J66" s="151"/>
      <c r="K66" s="152"/>
      <c r="L66" s="152"/>
      <c r="M66" s="152"/>
    </row>
    <row r="67" spans="2:13" x14ac:dyDescent="0.35">
      <c r="B67" s="153"/>
      <c r="C67" s="153"/>
      <c r="D67" s="153"/>
      <c r="E67" s="153"/>
      <c r="F67" s="153"/>
      <c r="G67" s="153"/>
      <c r="H67" s="153"/>
      <c r="I67" s="153"/>
      <c r="J67" s="153"/>
      <c r="K67" s="153"/>
      <c r="L67" s="154"/>
      <c r="M67" s="155"/>
    </row>
    <row r="68" spans="2:13" x14ac:dyDescent="0.35">
      <c r="B68" s="156"/>
      <c r="C68" s="157"/>
      <c r="D68" s="63"/>
      <c r="E68" s="63"/>
      <c r="F68" s="158"/>
      <c r="G68" s="158"/>
      <c r="H68" s="158"/>
      <c r="I68" s="63"/>
      <c r="J68" s="159"/>
      <c r="K68" s="154"/>
      <c r="L68" s="154"/>
      <c r="M68" s="154"/>
    </row>
  </sheetData>
  <mergeCells count="6">
    <mergeCell ref="B2:M2"/>
    <mergeCell ref="G4:H4"/>
    <mergeCell ref="L4:M4"/>
    <mergeCell ref="B15:M15"/>
    <mergeCell ref="G17:H17"/>
    <mergeCell ref="L17:M17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105052-BD7E-470C-B268-9883D10A91B2}">
  <dimension ref="B1:U13"/>
  <sheetViews>
    <sheetView showGridLines="0" workbookViewId="0">
      <selection activeCell="F3" sqref="F3:R3"/>
    </sheetView>
  </sheetViews>
  <sheetFormatPr defaultRowHeight="14.5" x14ac:dyDescent="0.35"/>
  <cols>
    <col min="1" max="1" width="2.6328125" customWidth="1"/>
  </cols>
  <sheetData>
    <row r="1" spans="2:21" x14ac:dyDescent="0.35">
      <c r="B1" s="14" t="s">
        <v>52</v>
      </c>
    </row>
    <row r="2" spans="2:21" x14ac:dyDescent="0.35">
      <c r="B2" s="224" t="s">
        <v>230</v>
      </c>
      <c r="C2" s="234"/>
      <c r="D2" s="234"/>
      <c r="E2" s="224"/>
      <c r="F2" s="224"/>
      <c r="G2" s="224"/>
      <c r="H2" s="224"/>
      <c r="I2" s="224"/>
      <c r="J2" s="224"/>
      <c r="K2" s="224"/>
      <c r="L2" s="224"/>
      <c r="M2" s="224"/>
      <c r="N2" s="224"/>
      <c r="O2" s="224"/>
      <c r="P2" s="224"/>
      <c r="Q2" s="224"/>
      <c r="R2" s="224"/>
      <c r="S2" s="224"/>
      <c r="T2" s="224"/>
      <c r="U2" s="224"/>
    </row>
    <row r="3" spans="2:21" x14ac:dyDescent="0.35">
      <c r="B3" s="160"/>
      <c r="C3" s="235" t="s">
        <v>127</v>
      </c>
      <c r="D3" s="236"/>
      <c r="E3" s="161" t="s">
        <v>128</v>
      </c>
      <c r="F3" s="237" t="s">
        <v>266</v>
      </c>
      <c r="G3" s="237"/>
      <c r="H3" s="237"/>
      <c r="I3" s="237"/>
      <c r="J3" s="237"/>
      <c r="K3" s="237"/>
      <c r="L3" s="237"/>
      <c r="M3" s="237"/>
      <c r="N3" s="237"/>
      <c r="O3" s="237"/>
      <c r="P3" s="237"/>
      <c r="Q3" s="237"/>
      <c r="R3" s="237"/>
      <c r="S3" s="162"/>
      <c r="T3" s="238" t="s">
        <v>129</v>
      </c>
      <c r="U3" s="240" t="s">
        <v>130</v>
      </c>
    </row>
    <row r="4" spans="2:21" ht="47.5" x14ac:dyDescent="0.35">
      <c r="B4" s="163"/>
      <c r="C4" s="164" t="s">
        <v>131</v>
      </c>
      <c r="D4" s="165" t="s">
        <v>132</v>
      </c>
      <c r="E4" s="231" t="s">
        <v>133</v>
      </c>
      <c r="F4" s="232"/>
      <c r="G4" s="233"/>
      <c r="H4" s="231" t="s">
        <v>134</v>
      </c>
      <c r="I4" s="232"/>
      <c r="J4" s="233"/>
      <c r="K4" s="231" t="s">
        <v>135</v>
      </c>
      <c r="L4" s="232"/>
      <c r="M4" s="232"/>
      <c r="N4" s="232"/>
      <c r="O4" s="232"/>
      <c r="P4" s="232"/>
      <c r="Q4" s="232"/>
      <c r="R4" s="232"/>
      <c r="S4" s="233"/>
      <c r="T4" s="239"/>
      <c r="U4" s="241"/>
    </row>
    <row r="5" spans="2:21" x14ac:dyDescent="0.35">
      <c r="B5" s="166"/>
      <c r="C5" s="167"/>
      <c r="D5" s="168"/>
      <c r="E5" s="231" t="s">
        <v>8</v>
      </c>
      <c r="F5" s="232"/>
      <c r="G5" s="233"/>
      <c r="H5" s="231" t="s">
        <v>9</v>
      </c>
      <c r="I5" s="232"/>
      <c r="J5" s="233"/>
      <c r="K5" s="231" t="s">
        <v>10</v>
      </c>
      <c r="L5" s="232"/>
      <c r="M5" s="233"/>
      <c r="N5" s="231" t="s">
        <v>11</v>
      </c>
      <c r="O5" s="232"/>
      <c r="P5" s="233"/>
      <c r="Q5" s="231" t="s">
        <v>12</v>
      </c>
      <c r="R5" s="232"/>
      <c r="S5" s="233"/>
      <c r="T5" s="169" t="s">
        <v>61</v>
      </c>
      <c r="U5" s="170"/>
    </row>
    <row r="6" spans="2:21" ht="20" x14ac:dyDescent="0.35">
      <c r="B6" s="171" t="s">
        <v>231</v>
      </c>
      <c r="C6" s="172"/>
      <c r="D6" s="173"/>
      <c r="E6" s="174" t="s">
        <v>136</v>
      </c>
      <c r="F6" s="175" t="s">
        <v>137</v>
      </c>
      <c r="G6" s="176" t="s">
        <v>138</v>
      </c>
      <c r="H6" s="174" t="s">
        <v>136</v>
      </c>
      <c r="I6" s="175" t="s">
        <v>137</v>
      </c>
      <c r="J6" s="176" t="s">
        <v>138</v>
      </c>
      <c r="K6" s="174" t="s">
        <v>136</v>
      </c>
      <c r="L6" s="175" t="s">
        <v>137</v>
      </c>
      <c r="M6" s="176" t="s">
        <v>138</v>
      </c>
      <c r="N6" s="174" t="s">
        <v>136</v>
      </c>
      <c r="O6" s="175" t="s">
        <v>137</v>
      </c>
      <c r="P6" s="176" t="s">
        <v>138</v>
      </c>
      <c r="Q6" s="174" t="s">
        <v>136</v>
      </c>
      <c r="R6" s="175" t="s">
        <v>137</v>
      </c>
      <c r="S6" s="176" t="s">
        <v>138</v>
      </c>
      <c r="T6" s="177" t="s">
        <v>139</v>
      </c>
      <c r="U6" s="178"/>
    </row>
    <row r="7" spans="2:21" x14ac:dyDescent="0.35">
      <c r="B7" s="179" t="s">
        <v>140</v>
      </c>
      <c r="C7" s="180">
        <v>65</v>
      </c>
      <c r="D7" s="181">
        <v>65</v>
      </c>
      <c r="E7" s="182">
        <v>73</v>
      </c>
      <c r="F7" s="183">
        <v>55.084924870000002</v>
      </c>
      <c r="G7" s="184">
        <v>0.75458801191780822</v>
      </c>
      <c r="H7" s="182">
        <v>65</v>
      </c>
      <c r="I7" s="183">
        <v>56.066645148480319</v>
      </c>
      <c r="J7" s="184">
        <v>0.86256377151508179</v>
      </c>
      <c r="K7" s="182">
        <v>77</v>
      </c>
      <c r="L7" s="183">
        <v>69.444224452976798</v>
      </c>
      <c r="M7" s="184">
        <v>0.90187304484385455</v>
      </c>
      <c r="N7" s="182">
        <v>77</v>
      </c>
      <c r="O7" s="183">
        <v>68.812587286721637</v>
      </c>
      <c r="P7" s="184">
        <v>0.89366996476261862</v>
      </c>
      <c r="Q7" s="182">
        <v>77</v>
      </c>
      <c r="R7" s="183">
        <v>72.612502104544703</v>
      </c>
      <c r="S7" s="183">
        <v>0.9430195078512299</v>
      </c>
      <c r="T7" s="185">
        <v>5.8097746663507976E-2</v>
      </c>
      <c r="U7" s="185">
        <v>1</v>
      </c>
    </row>
    <row r="8" spans="2:21" x14ac:dyDescent="0.35">
      <c r="B8" s="186" t="s">
        <v>141</v>
      </c>
      <c r="C8" s="187">
        <v>21</v>
      </c>
      <c r="D8" s="187">
        <v>21</v>
      </c>
      <c r="E8" s="188">
        <v>25</v>
      </c>
      <c r="F8" s="189">
        <v>4.7158737414590943</v>
      </c>
      <c r="G8" s="190">
        <v>0.18863494965836378</v>
      </c>
      <c r="H8" s="188">
        <v>21</v>
      </c>
      <c r="I8" s="189">
        <v>3.866666937371547</v>
      </c>
      <c r="J8" s="190">
        <v>0.18412699701769272</v>
      </c>
      <c r="K8" s="188">
        <v>24</v>
      </c>
      <c r="L8" s="189">
        <v>4.6667639642960932</v>
      </c>
      <c r="M8" s="190">
        <v>0.19444849851233723</v>
      </c>
      <c r="N8" s="188">
        <v>24</v>
      </c>
      <c r="O8" s="189">
        <v>4.6038174333702546</v>
      </c>
      <c r="P8" s="190">
        <v>0.19182572639042728</v>
      </c>
      <c r="Q8" s="191">
        <v>24</v>
      </c>
      <c r="R8" s="189">
        <v>4.857876088786341</v>
      </c>
      <c r="S8" s="189">
        <v>0.20241150369943087</v>
      </c>
      <c r="T8" s="192">
        <v>4.5515917149420382E-2</v>
      </c>
      <c r="U8" s="193">
        <v>0.31453546453546455</v>
      </c>
    </row>
    <row r="9" spans="2:21" x14ac:dyDescent="0.35">
      <c r="B9" s="186" t="s">
        <v>142</v>
      </c>
      <c r="C9" s="194">
        <v>23</v>
      </c>
      <c r="D9" s="194">
        <v>23</v>
      </c>
      <c r="E9" s="195">
        <v>25</v>
      </c>
      <c r="F9" s="196">
        <v>16.39462947602852</v>
      </c>
      <c r="G9" s="197">
        <v>0.65578517904114075</v>
      </c>
      <c r="H9" s="195">
        <v>23</v>
      </c>
      <c r="I9" s="196">
        <v>18.126116245052323</v>
      </c>
      <c r="J9" s="197">
        <v>0.78809201065444878</v>
      </c>
      <c r="K9" s="195">
        <v>29</v>
      </c>
      <c r="L9" s="196">
        <v>22.829289873568754</v>
      </c>
      <c r="M9" s="197">
        <v>0.78721689219202606</v>
      </c>
      <c r="N9" s="195">
        <v>29</v>
      </c>
      <c r="O9" s="196">
        <v>22.778819717803966</v>
      </c>
      <c r="P9" s="197">
        <v>0.78547654199324024</v>
      </c>
      <c r="Q9" s="198">
        <v>29</v>
      </c>
      <c r="R9" s="196">
        <v>24.046251554303478</v>
      </c>
      <c r="S9" s="196">
        <v>0.82918108807943025</v>
      </c>
      <c r="T9" s="199">
        <v>8.0330707256288658E-2</v>
      </c>
      <c r="U9" s="200">
        <v>0.37092907092907096</v>
      </c>
    </row>
    <row r="10" spans="2:21" x14ac:dyDescent="0.35">
      <c r="B10" s="186" t="s">
        <v>143</v>
      </c>
      <c r="C10" s="194">
        <v>7</v>
      </c>
      <c r="D10" s="194">
        <v>7</v>
      </c>
      <c r="E10" s="195">
        <v>8</v>
      </c>
      <c r="F10" s="196">
        <v>7.6951207454182784</v>
      </c>
      <c r="G10" s="197">
        <v>0.9618900931772848</v>
      </c>
      <c r="H10" s="195">
        <v>7</v>
      </c>
      <c r="I10" s="196">
        <v>7.5290397919952703</v>
      </c>
      <c r="J10" s="197">
        <v>1.0755771131421814</v>
      </c>
      <c r="K10" s="195">
        <v>9</v>
      </c>
      <c r="L10" s="196">
        <v>10.403199524304792</v>
      </c>
      <c r="M10" s="197">
        <v>1.1559110582560881</v>
      </c>
      <c r="N10" s="195">
        <v>9</v>
      </c>
      <c r="O10" s="196">
        <v>10.338922111147934</v>
      </c>
      <c r="P10" s="197">
        <v>1.1487691234608814</v>
      </c>
      <c r="Q10" s="198">
        <v>9</v>
      </c>
      <c r="R10" s="196">
        <v>10.896908034391117</v>
      </c>
      <c r="S10" s="196">
        <v>1.2107675593767908</v>
      </c>
      <c r="T10" s="199">
        <v>8.7380373002892142E-2</v>
      </c>
      <c r="U10" s="200">
        <v>0.11458541458541457</v>
      </c>
    </row>
    <row r="11" spans="2:21" x14ac:dyDescent="0.35">
      <c r="B11" s="186" t="s">
        <v>144</v>
      </c>
      <c r="C11" s="202">
        <v>14</v>
      </c>
      <c r="D11" s="202">
        <v>14</v>
      </c>
      <c r="E11" s="203">
        <v>15</v>
      </c>
      <c r="F11" s="204">
        <v>26.279300907094107</v>
      </c>
      <c r="G11" s="205">
        <v>1.7519533938062739</v>
      </c>
      <c r="H11" s="203">
        <v>14</v>
      </c>
      <c r="I11" s="204">
        <v>26.544822174061174</v>
      </c>
      <c r="J11" s="205">
        <v>1.8960587267186553</v>
      </c>
      <c r="K11" s="203">
        <v>15</v>
      </c>
      <c r="L11" s="204">
        <v>31.544971090807152</v>
      </c>
      <c r="M11" s="205">
        <v>2.1029980727204767</v>
      </c>
      <c r="N11" s="203">
        <v>15</v>
      </c>
      <c r="O11" s="204">
        <v>31.091028024399474</v>
      </c>
      <c r="P11" s="205">
        <v>2.0727352016266316</v>
      </c>
      <c r="Q11" s="206">
        <v>15</v>
      </c>
      <c r="R11" s="204">
        <v>32.811466427063763</v>
      </c>
      <c r="S11" s="204">
        <v>2.1874310951375842</v>
      </c>
      <c r="T11" s="207">
        <v>2.3264108093813185E-2</v>
      </c>
      <c r="U11" s="208">
        <v>0.19995004995004995</v>
      </c>
    </row>
    <row r="12" spans="2:21" x14ac:dyDescent="0.35">
      <c r="B12" s="254" t="s">
        <v>256</v>
      </c>
      <c r="C12" s="209"/>
      <c r="D12" s="209"/>
      <c r="E12" s="209"/>
      <c r="F12" s="209"/>
      <c r="G12" s="209"/>
      <c r="H12" s="209"/>
      <c r="I12" s="210"/>
      <c r="J12" s="210"/>
      <c r="K12" s="209"/>
      <c r="L12" s="210"/>
      <c r="M12" s="210"/>
      <c r="N12" s="209"/>
      <c r="O12" s="210"/>
      <c r="P12" s="210"/>
      <c r="Q12" s="209"/>
      <c r="R12" s="210"/>
      <c r="S12" s="210"/>
      <c r="T12" s="211"/>
      <c r="U12" s="211"/>
    </row>
    <row r="13" spans="2:21" x14ac:dyDescent="0.35">
      <c r="B13" s="212"/>
      <c r="C13" s="212"/>
      <c r="D13" s="212"/>
      <c r="E13" s="212"/>
      <c r="F13" s="212"/>
      <c r="G13" s="212"/>
      <c r="H13" s="212"/>
      <c r="I13" s="212"/>
      <c r="J13" s="212"/>
      <c r="K13" s="212"/>
      <c r="L13" s="212"/>
      <c r="M13" s="212"/>
      <c r="N13" s="212"/>
      <c r="O13" s="212"/>
      <c r="P13" s="212"/>
      <c r="Q13" s="212"/>
      <c r="R13" s="212"/>
      <c r="S13" s="212"/>
      <c r="T13" s="212"/>
      <c r="U13" s="212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862015-0FFF-4715-B174-88E8090901F4}">
  <dimension ref="B1:AB9"/>
  <sheetViews>
    <sheetView showGridLines="0" workbookViewId="0">
      <selection activeCell="G15" sqref="G15"/>
    </sheetView>
  </sheetViews>
  <sheetFormatPr defaultRowHeight="14.5" x14ac:dyDescent="0.35"/>
  <cols>
    <col min="1" max="1" width="2.6328125" customWidth="1"/>
    <col min="2" max="4" width="17.6328125" customWidth="1"/>
  </cols>
  <sheetData>
    <row r="1" spans="2:28" x14ac:dyDescent="0.35">
      <c r="B1" s="14" t="s">
        <v>52</v>
      </c>
      <c r="AB1">
        <f>SUMPRODUCT(LEN(B2)-LEN(SUBSTITUTE(B2,{1,2,3,4,5,6,7,8,9,0},"")))</f>
        <v>4</v>
      </c>
    </row>
    <row r="2" spans="2:28" x14ac:dyDescent="0.35">
      <c r="B2" s="218" t="s">
        <v>232</v>
      </c>
      <c r="C2" s="218"/>
      <c r="D2" s="218"/>
      <c r="E2" s="218"/>
      <c r="F2" s="218"/>
      <c r="G2" s="218"/>
      <c r="H2" s="218"/>
      <c r="I2" s="218"/>
      <c r="J2" s="218"/>
      <c r="K2" s="218"/>
    </row>
    <row r="3" spans="2:28" ht="22" x14ac:dyDescent="0.35">
      <c r="B3" s="1"/>
      <c r="C3" s="2"/>
      <c r="D3" s="3"/>
      <c r="E3" s="219" t="s">
        <v>1</v>
      </c>
      <c r="F3" s="220"/>
      <c r="G3" s="221"/>
      <c r="H3" s="4" t="s">
        <v>2</v>
      </c>
      <c r="I3" s="222" t="s">
        <v>3</v>
      </c>
      <c r="J3" s="223"/>
      <c r="K3" s="223"/>
    </row>
    <row r="4" spans="2:28" ht="22" x14ac:dyDescent="0.35">
      <c r="B4" s="261" t="s">
        <v>4</v>
      </c>
      <c r="C4" s="262" t="s">
        <v>5</v>
      </c>
      <c r="D4" s="262" t="s">
        <v>251</v>
      </c>
      <c r="E4" s="256" t="s">
        <v>6</v>
      </c>
      <c r="F4" s="256" t="s">
        <v>7</v>
      </c>
      <c r="G4" s="256" t="s">
        <v>8</v>
      </c>
      <c r="H4" s="256" t="s">
        <v>9</v>
      </c>
      <c r="I4" s="256" t="s">
        <v>10</v>
      </c>
      <c r="J4" s="256" t="s">
        <v>11</v>
      </c>
      <c r="K4" s="263" t="s">
        <v>12</v>
      </c>
    </row>
    <row r="5" spans="2:28" ht="19" x14ac:dyDescent="0.35">
      <c r="B5" s="264" t="s">
        <v>268</v>
      </c>
      <c r="C5" s="265" t="s">
        <v>236</v>
      </c>
      <c r="D5" s="272" t="s">
        <v>269</v>
      </c>
      <c r="E5" s="259">
        <v>36</v>
      </c>
      <c r="F5" s="259">
        <v>27</v>
      </c>
      <c r="G5" s="259">
        <v>28</v>
      </c>
      <c r="H5" s="259">
        <v>20</v>
      </c>
      <c r="I5" s="259">
        <v>20</v>
      </c>
      <c r="J5" s="259">
        <v>20</v>
      </c>
      <c r="K5" s="267">
        <v>20</v>
      </c>
    </row>
    <row r="6" spans="2:28" ht="28.5" x14ac:dyDescent="0.35">
      <c r="B6" s="264" t="s">
        <v>233</v>
      </c>
      <c r="C6" s="265" t="s">
        <v>236</v>
      </c>
      <c r="D6" s="272"/>
      <c r="E6" s="259">
        <v>7</v>
      </c>
      <c r="F6" s="259">
        <v>7</v>
      </c>
      <c r="G6" s="259">
        <v>7</v>
      </c>
      <c r="H6" s="259">
        <v>6</v>
      </c>
      <c r="I6" s="259">
        <v>6</v>
      </c>
      <c r="J6" s="259">
        <v>6</v>
      </c>
      <c r="K6" s="267">
        <v>6</v>
      </c>
    </row>
    <row r="7" spans="2:28" x14ac:dyDescent="0.35">
      <c r="B7" s="273" t="s">
        <v>270</v>
      </c>
      <c r="C7" s="272" t="s">
        <v>238</v>
      </c>
      <c r="D7" s="272"/>
      <c r="E7" s="275">
        <v>4.2760000000000003E-3</v>
      </c>
      <c r="F7" s="275">
        <v>3.9899999999999996E-3</v>
      </c>
      <c r="G7" s="275">
        <v>3.6499999999999998E-4</v>
      </c>
      <c r="H7" s="275">
        <v>0.05</v>
      </c>
      <c r="I7" s="275">
        <v>0.05</v>
      </c>
      <c r="J7" s="275">
        <v>0.05</v>
      </c>
      <c r="K7" s="276">
        <v>0.05</v>
      </c>
    </row>
    <row r="8" spans="2:28" x14ac:dyDescent="0.35">
      <c r="B8" s="273"/>
      <c r="C8" s="272"/>
      <c r="D8" s="272"/>
      <c r="E8" s="277" t="s">
        <v>267</v>
      </c>
      <c r="F8" s="277" t="s">
        <v>267</v>
      </c>
      <c r="G8" s="277" t="s">
        <v>267</v>
      </c>
      <c r="H8" s="277" t="s">
        <v>267</v>
      </c>
      <c r="I8" s="277" t="s">
        <v>267</v>
      </c>
      <c r="J8" s="277" t="s">
        <v>267</v>
      </c>
      <c r="K8" s="278" t="s">
        <v>267</v>
      </c>
    </row>
    <row r="9" spans="2:28" ht="28.5" x14ac:dyDescent="0.35">
      <c r="B9" s="268" t="s">
        <v>271</v>
      </c>
      <c r="C9" s="269" t="s">
        <v>238</v>
      </c>
      <c r="D9" s="274"/>
      <c r="E9" s="260">
        <v>294</v>
      </c>
      <c r="F9" s="260">
        <v>288</v>
      </c>
      <c r="G9" s="260">
        <v>289</v>
      </c>
      <c r="H9" s="260">
        <v>287</v>
      </c>
      <c r="I9" s="260">
        <v>287</v>
      </c>
      <c r="J9" s="260">
        <v>287</v>
      </c>
      <c r="K9" s="271">
        <v>287</v>
      </c>
    </row>
  </sheetData>
  <mergeCells count="6">
    <mergeCell ref="B2:K2"/>
    <mergeCell ref="E3:G3"/>
    <mergeCell ref="I3:K3"/>
    <mergeCell ref="D5:D9"/>
    <mergeCell ref="B7:B8"/>
    <mergeCell ref="C7:C8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28030F-6118-45C3-A970-B4C08BCAD859}">
  <dimension ref="B1:M82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14" t="s">
        <v>52</v>
      </c>
    </row>
    <row r="2" spans="2:13" x14ac:dyDescent="0.35">
      <c r="B2" s="224" t="s">
        <v>234</v>
      </c>
      <c r="C2" s="224"/>
      <c r="D2" s="224"/>
      <c r="E2" s="224"/>
      <c r="F2" s="224"/>
      <c r="G2" s="224"/>
      <c r="H2" s="224"/>
      <c r="I2" s="224"/>
      <c r="J2" s="224"/>
      <c r="K2" s="224"/>
      <c r="L2" s="224"/>
      <c r="M2" s="224"/>
    </row>
    <row r="3" spans="2:13" ht="51" x14ac:dyDescent="0.35">
      <c r="B3" s="15"/>
      <c r="C3" s="16"/>
      <c r="D3" s="17" t="s">
        <v>54</v>
      </c>
      <c r="E3" s="18"/>
      <c r="F3" s="19" t="s">
        <v>55</v>
      </c>
      <c r="G3" s="20" t="s">
        <v>56</v>
      </c>
      <c r="H3" s="20" t="s">
        <v>57</v>
      </c>
      <c r="I3" s="21" t="s">
        <v>58</v>
      </c>
      <c r="J3" s="22"/>
      <c r="K3" s="23"/>
      <c r="L3" s="20" t="s">
        <v>56</v>
      </c>
      <c r="M3" s="24" t="s">
        <v>57</v>
      </c>
    </row>
    <row r="4" spans="2:13" x14ac:dyDescent="0.35">
      <c r="B4" s="25" t="s">
        <v>59</v>
      </c>
      <c r="C4" s="26" t="s">
        <v>6</v>
      </c>
      <c r="D4" s="26" t="s">
        <v>7</v>
      </c>
      <c r="E4" s="26" t="s">
        <v>8</v>
      </c>
      <c r="F4" s="27" t="s">
        <v>9</v>
      </c>
      <c r="G4" s="225" t="s">
        <v>60</v>
      </c>
      <c r="H4" s="226"/>
      <c r="I4" s="26" t="s">
        <v>10</v>
      </c>
      <c r="J4" s="26" t="s">
        <v>11</v>
      </c>
      <c r="K4" s="26" t="s">
        <v>12</v>
      </c>
      <c r="L4" s="225" t="s">
        <v>61</v>
      </c>
      <c r="M4" s="227"/>
    </row>
    <row r="5" spans="2:13" x14ac:dyDescent="0.35">
      <c r="B5" s="28" t="s">
        <v>62</v>
      </c>
      <c r="C5" s="29">
        <v>241.148</v>
      </c>
      <c r="D5" s="29">
        <v>90.191999999999993</v>
      </c>
      <c r="E5" s="29">
        <v>93.051000000000002</v>
      </c>
      <c r="F5" s="30">
        <v>214.64500000000001</v>
      </c>
      <c r="G5" s="31">
        <v>-3.7999999999999999E-2</v>
      </c>
      <c r="H5" s="31">
        <v>5.8000000000000003E-2</v>
      </c>
      <c r="I5" s="29">
        <v>288.40800000000002</v>
      </c>
      <c r="J5" s="29">
        <v>341.358</v>
      </c>
      <c r="K5" s="29">
        <v>354.577</v>
      </c>
      <c r="L5" s="31">
        <v>0.182</v>
      </c>
      <c r="M5" s="32">
        <v>9.1999999999999998E-2</v>
      </c>
    </row>
    <row r="6" spans="2:13" x14ac:dyDescent="0.35">
      <c r="B6" s="28" t="s">
        <v>235</v>
      </c>
      <c r="C6" s="29">
        <v>211.292</v>
      </c>
      <c r="D6" s="29">
        <v>195.15</v>
      </c>
      <c r="E6" s="29">
        <v>140.47200000000001</v>
      </c>
      <c r="F6" s="30">
        <v>157.286</v>
      </c>
      <c r="G6" s="31">
        <v>-9.4E-2</v>
      </c>
      <c r="H6" s="31">
        <v>6.4000000000000001E-2</v>
      </c>
      <c r="I6" s="29">
        <v>171.363</v>
      </c>
      <c r="J6" s="29">
        <v>177.31100000000001</v>
      </c>
      <c r="K6" s="29">
        <v>132.74</v>
      </c>
      <c r="L6" s="31">
        <v>-5.5E-2</v>
      </c>
      <c r="M6" s="33">
        <v>0.05</v>
      </c>
    </row>
    <row r="7" spans="2:13" x14ac:dyDescent="0.35">
      <c r="B7" s="28" t="s">
        <v>236</v>
      </c>
      <c r="C7" s="29">
        <v>139.916</v>
      </c>
      <c r="D7" s="29">
        <v>118.193</v>
      </c>
      <c r="E7" s="29">
        <v>122.821</v>
      </c>
      <c r="F7" s="30">
        <v>134.113</v>
      </c>
      <c r="G7" s="31">
        <v>-1.4E-2</v>
      </c>
      <c r="H7" s="31">
        <v>4.5999999999999999E-2</v>
      </c>
      <c r="I7" s="29">
        <v>149.64500000000001</v>
      </c>
      <c r="J7" s="29">
        <v>168.28200000000001</v>
      </c>
      <c r="K7" s="29">
        <v>182.67400000000001</v>
      </c>
      <c r="L7" s="31">
        <v>0.108</v>
      </c>
      <c r="M7" s="33">
        <v>4.9000000000000002E-2</v>
      </c>
    </row>
    <row r="8" spans="2:13" x14ac:dyDescent="0.35">
      <c r="B8" s="28" t="s">
        <v>237</v>
      </c>
      <c r="C8" s="29">
        <v>1136.3489999999999</v>
      </c>
      <c r="D8" s="29">
        <v>1479.278</v>
      </c>
      <c r="E8" s="29">
        <v>1435.0820000000001</v>
      </c>
      <c r="F8" s="30">
        <v>1428.6887346912645</v>
      </c>
      <c r="G8" s="31">
        <v>7.9000000000000001E-2</v>
      </c>
      <c r="H8" s="31">
        <v>0.49</v>
      </c>
      <c r="I8" s="29">
        <v>1274.081780377423</v>
      </c>
      <c r="J8" s="29">
        <v>1406.296509500399</v>
      </c>
      <c r="K8" s="29">
        <v>1543.2456885389968</v>
      </c>
      <c r="L8" s="31">
        <v>2.5999999999999999E-2</v>
      </c>
      <c r="M8" s="33">
        <v>0.437</v>
      </c>
    </row>
    <row r="9" spans="2:13" x14ac:dyDescent="0.35">
      <c r="B9" s="28" t="s">
        <v>238</v>
      </c>
      <c r="C9" s="29">
        <v>744.15800000000002</v>
      </c>
      <c r="D9" s="29">
        <v>802.601</v>
      </c>
      <c r="E9" s="29">
        <v>950.87199999999996</v>
      </c>
      <c r="F9" s="30">
        <v>1015.633491</v>
      </c>
      <c r="G9" s="31">
        <v>0.109</v>
      </c>
      <c r="H9" s="31">
        <v>0.313</v>
      </c>
      <c r="I9" s="29">
        <v>1106.123</v>
      </c>
      <c r="J9" s="29">
        <v>1142.3</v>
      </c>
      <c r="K9" s="29">
        <v>1204.4970000000001</v>
      </c>
      <c r="L9" s="31">
        <v>5.8000000000000003E-2</v>
      </c>
      <c r="M9" s="33">
        <v>0.34599999999999997</v>
      </c>
    </row>
    <row r="10" spans="2:13" x14ac:dyDescent="0.35">
      <c r="B10" s="28" t="s">
        <v>239</v>
      </c>
      <c r="C10" s="29">
        <v>78.706000000000003</v>
      </c>
      <c r="D10" s="29">
        <v>70.063999999999993</v>
      </c>
      <c r="E10" s="29">
        <v>102.449</v>
      </c>
      <c r="F10" s="30">
        <v>68.676000000000002</v>
      </c>
      <c r="G10" s="31">
        <v>-4.3999999999999997E-2</v>
      </c>
      <c r="H10" s="31">
        <v>2.9000000000000001E-2</v>
      </c>
      <c r="I10" s="29">
        <v>85.975999999999999</v>
      </c>
      <c r="J10" s="29">
        <v>89.674999999999997</v>
      </c>
      <c r="K10" s="29">
        <v>94.688999999999993</v>
      </c>
      <c r="L10" s="31">
        <v>0.113</v>
      </c>
      <c r="M10" s="33">
        <v>2.5999999999999999E-2</v>
      </c>
    </row>
    <row r="11" spans="2:13" x14ac:dyDescent="0.35">
      <c r="B11" s="34" t="s">
        <v>64</v>
      </c>
      <c r="C11" s="35">
        <v>2551.569</v>
      </c>
      <c r="D11" s="35">
        <v>2755.4780000000001</v>
      </c>
      <c r="E11" s="35">
        <v>2844.7470000000003</v>
      </c>
      <c r="F11" s="36">
        <v>3019.0422256912648</v>
      </c>
      <c r="G11" s="37">
        <v>5.8000000000000003E-2</v>
      </c>
      <c r="H11" s="38">
        <v>1</v>
      </c>
      <c r="I11" s="35">
        <v>3075.5967803774233</v>
      </c>
      <c r="J11" s="35">
        <v>3325.2225095003996</v>
      </c>
      <c r="K11" s="35">
        <v>3512.4226885389967</v>
      </c>
      <c r="L11" s="39">
        <v>5.1999999999999998E-2</v>
      </c>
      <c r="M11" s="40">
        <v>1</v>
      </c>
    </row>
    <row r="12" spans="2:13" x14ac:dyDescent="0.35">
      <c r="B12" s="41"/>
      <c r="C12" s="41"/>
      <c r="D12" s="41"/>
      <c r="E12" s="42"/>
      <c r="F12" s="42"/>
      <c r="G12" s="42"/>
      <c r="H12" s="42"/>
      <c r="I12" s="42"/>
      <c r="J12" s="42"/>
      <c r="K12" s="42"/>
      <c r="L12" s="42"/>
      <c r="M12" s="42"/>
    </row>
    <row r="13" spans="2:13" x14ac:dyDescent="0.35">
      <c r="B13" s="224" t="s">
        <v>240</v>
      </c>
      <c r="C13" s="224"/>
      <c r="D13" s="224"/>
      <c r="E13" s="224"/>
      <c r="F13" s="224"/>
      <c r="G13" s="224"/>
      <c r="H13" s="224"/>
      <c r="I13" s="224"/>
      <c r="J13" s="224"/>
      <c r="K13" s="224"/>
      <c r="L13" s="224"/>
      <c r="M13" s="224"/>
    </row>
    <row r="14" spans="2:13" ht="48.5" x14ac:dyDescent="0.35">
      <c r="B14" s="43" t="s">
        <v>66</v>
      </c>
      <c r="C14" s="44"/>
      <c r="D14" s="45" t="s">
        <v>54</v>
      </c>
      <c r="E14" s="46"/>
      <c r="F14" s="47" t="s">
        <v>55</v>
      </c>
      <c r="G14" s="48" t="s">
        <v>56</v>
      </c>
      <c r="H14" s="48" t="s">
        <v>57</v>
      </c>
      <c r="I14" s="49" t="s">
        <v>58</v>
      </c>
      <c r="J14" s="50"/>
      <c r="K14" s="51"/>
      <c r="L14" s="48" t="s">
        <v>56</v>
      </c>
      <c r="M14" s="52" t="s">
        <v>57</v>
      </c>
    </row>
    <row r="15" spans="2:13" x14ac:dyDescent="0.35">
      <c r="B15" s="53" t="s">
        <v>59</v>
      </c>
      <c r="C15" s="54" t="s">
        <v>6</v>
      </c>
      <c r="D15" s="54" t="s">
        <v>7</v>
      </c>
      <c r="E15" s="54" t="s">
        <v>8</v>
      </c>
      <c r="F15" s="55" t="s">
        <v>9</v>
      </c>
      <c r="G15" s="228" t="s">
        <v>60</v>
      </c>
      <c r="H15" s="229"/>
      <c r="I15" s="54" t="s">
        <v>10</v>
      </c>
      <c r="J15" s="54" t="s">
        <v>11</v>
      </c>
      <c r="K15" s="54" t="s">
        <v>12</v>
      </c>
      <c r="L15" s="228" t="s">
        <v>61</v>
      </c>
      <c r="M15" s="230"/>
    </row>
    <row r="16" spans="2:13" x14ac:dyDescent="0.35">
      <c r="B16" s="56" t="s">
        <v>67</v>
      </c>
      <c r="C16" s="57"/>
      <c r="D16" s="58"/>
      <c r="E16" s="58"/>
      <c r="F16" s="59"/>
      <c r="G16" s="60"/>
      <c r="H16" s="60"/>
      <c r="I16" s="58"/>
      <c r="J16" s="58"/>
      <c r="K16" s="61"/>
      <c r="L16" s="60"/>
      <c r="M16" s="62"/>
    </row>
    <row r="17" spans="2:13" x14ac:dyDescent="0.35">
      <c r="B17" s="56" t="s">
        <v>68</v>
      </c>
      <c r="C17" s="63">
        <v>1737.193</v>
      </c>
      <c r="D17" s="63">
        <v>2113.4870000000001</v>
      </c>
      <c r="E17" s="63">
        <v>2124.5100000000002</v>
      </c>
      <c r="F17" s="64">
        <v>2134.1459631209582</v>
      </c>
      <c r="G17" s="65">
        <v>7.0999999999999994E-2</v>
      </c>
      <c r="H17" s="65">
        <v>0.71299999999999997</v>
      </c>
      <c r="I17" s="63">
        <v>2157.6668346161014</v>
      </c>
      <c r="J17" s="63">
        <v>2420.0544177466491</v>
      </c>
      <c r="K17" s="63">
        <v>2612.4815674193574</v>
      </c>
      <c r="L17" s="65">
        <v>7.0000000000000007E-2</v>
      </c>
      <c r="M17" s="66">
        <v>0.7</v>
      </c>
    </row>
    <row r="18" spans="2:13" ht="19" x14ac:dyDescent="0.35">
      <c r="B18" s="67" t="s">
        <v>69</v>
      </c>
      <c r="C18" s="68">
        <v>1043.999</v>
      </c>
      <c r="D18" s="69">
        <v>1649.0809999999999</v>
      </c>
      <c r="E18" s="70">
        <v>1832.8320000000001</v>
      </c>
      <c r="F18" s="70">
        <v>2046.3110641469571</v>
      </c>
      <c r="G18" s="71">
        <v>0.251</v>
      </c>
      <c r="H18" s="71">
        <v>0.57099999999999995</v>
      </c>
      <c r="I18" s="69">
        <v>1862.38103721017</v>
      </c>
      <c r="J18" s="69">
        <v>2119.1820485552103</v>
      </c>
      <c r="K18" s="70">
        <v>2304.7104746630098</v>
      </c>
      <c r="L18" s="71">
        <v>0.04</v>
      </c>
      <c r="M18" s="71">
        <v>0.626</v>
      </c>
    </row>
    <row r="19" spans="2:13" x14ac:dyDescent="0.35">
      <c r="B19" s="67" t="s">
        <v>70</v>
      </c>
      <c r="C19" s="72">
        <v>693.19399999999996</v>
      </c>
      <c r="D19" s="73">
        <v>464.40600000000001</v>
      </c>
      <c r="E19" s="74">
        <v>291.678</v>
      </c>
      <c r="F19" s="74">
        <v>87.834898974000907</v>
      </c>
      <c r="G19" s="75">
        <v>-0.498</v>
      </c>
      <c r="H19" s="75">
        <v>0.14199999999999999</v>
      </c>
      <c r="I19" s="73">
        <v>295.28579740593142</v>
      </c>
      <c r="J19" s="73">
        <v>300.87236919143857</v>
      </c>
      <c r="K19" s="74">
        <v>307.7710927563474</v>
      </c>
      <c r="L19" s="75">
        <v>0.51900000000000002</v>
      </c>
      <c r="M19" s="75">
        <v>7.2999999999999995E-2</v>
      </c>
    </row>
    <row r="20" spans="2:13" x14ac:dyDescent="0.35">
      <c r="B20" s="76" t="s">
        <v>71</v>
      </c>
      <c r="C20" s="63">
        <v>735.54899999999998</v>
      </c>
      <c r="D20" s="63">
        <v>767.44200000000001</v>
      </c>
      <c r="E20" s="63">
        <v>828.93299999999999</v>
      </c>
      <c r="F20" s="77">
        <v>931.01870369999995</v>
      </c>
      <c r="G20" s="78">
        <v>8.2000000000000003E-2</v>
      </c>
      <c r="H20" s="78">
        <v>0.28699999999999998</v>
      </c>
      <c r="I20" s="63">
        <v>975.57474853999997</v>
      </c>
      <c r="J20" s="63">
        <v>1020.83738208</v>
      </c>
      <c r="K20" s="63">
        <v>1067.0158457100001</v>
      </c>
      <c r="L20" s="78">
        <v>4.5999999999999999E-2</v>
      </c>
      <c r="M20" s="79">
        <v>0.3</v>
      </c>
    </row>
    <row r="21" spans="2:13" x14ac:dyDescent="0.35">
      <c r="B21" s="80" t="s">
        <v>72</v>
      </c>
      <c r="C21" s="81">
        <v>2472.7420000000002</v>
      </c>
      <c r="D21" s="81">
        <v>2880.9290000000001</v>
      </c>
      <c r="E21" s="82">
        <v>2953.4430000000002</v>
      </c>
      <c r="F21" s="82">
        <v>3065.1646668209582</v>
      </c>
      <c r="G21" s="83">
        <v>7.3999999999999996E-2</v>
      </c>
      <c r="H21" s="83">
        <v>1</v>
      </c>
      <c r="I21" s="81">
        <v>3133.2415831561011</v>
      </c>
      <c r="J21" s="81">
        <v>3440.8917998266488</v>
      </c>
      <c r="K21" s="82">
        <v>3679.4974131293575</v>
      </c>
      <c r="L21" s="83">
        <v>6.3E-2</v>
      </c>
      <c r="M21" s="84">
        <v>1</v>
      </c>
    </row>
    <row r="22" spans="2:13" x14ac:dyDescent="0.35">
      <c r="B22" s="56" t="s">
        <v>73</v>
      </c>
      <c r="C22" s="85"/>
      <c r="D22" s="85"/>
      <c r="E22" s="85"/>
      <c r="F22" s="86"/>
      <c r="G22" s="87"/>
      <c r="H22" s="87"/>
      <c r="I22" s="85"/>
      <c r="J22" s="85"/>
      <c r="K22" s="85"/>
      <c r="L22" s="87"/>
      <c r="M22" s="88"/>
    </row>
    <row r="23" spans="2:13" x14ac:dyDescent="0.35">
      <c r="B23" s="56" t="s">
        <v>74</v>
      </c>
      <c r="C23" s="63">
        <v>2526.5419999999999</v>
      </c>
      <c r="D23" s="63">
        <v>2710.1780000000003</v>
      </c>
      <c r="E23" s="63">
        <v>2795.5050000000001</v>
      </c>
      <c r="F23" s="64">
        <v>2978.5545897417464</v>
      </c>
      <c r="G23" s="89">
        <v>5.6000000000000001E-2</v>
      </c>
      <c r="H23" s="89">
        <v>0.98599999999999999</v>
      </c>
      <c r="I23" s="63">
        <v>3050.6996318532933</v>
      </c>
      <c r="J23" s="63">
        <v>3284.2008418569922</v>
      </c>
      <c r="K23" s="63">
        <v>3452.7677164618485</v>
      </c>
      <c r="L23" s="89">
        <v>0.05</v>
      </c>
      <c r="M23" s="90">
        <v>0.98699999999999999</v>
      </c>
    </row>
    <row r="24" spans="2:13" x14ac:dyDescent="0.35">
      <c r="B24" s="67" t="s">
        <v>75</v>
      </c>
      <c r="C24" s="68">
        <v>1106.58</v>
      </c>
      <c r="D24" s="69">
        <v>1108.5509999999999</v>
      </c>
      <c r="E24" s="70">
        <v>1204.3150000000001</v>
      </c>
      <c r="F24" s="70">
        <v>1333.5721374691302</v>
      </c>
      <c r="G24" s="71">
        <v>6.4000000000000001E-2</v>
      </c>
      <c r="H24" s="71">
        <v>0.42499999999999999</v>
      </c>
      <c r="I24" s="69">
        <v>1424.4616126673</v>
      </c>
      <c r="J24" s="69">
        <v>1519.9476919869401</v>
      </c>
      <c r="K24" s="70">
        <v>1606.31893877686</v>
      </c>
      <c r="L24" s="71">
        <v>6.4000000000000001E-2</v>
      </c>
      <c r="M24" s="71">
        <v>0.45500000000000002</v>
      </c>
    </row>
    <row r="25" spans="2:13" x14ac:dyDescent="0.35">
      <c r="B25" s="67" t="s">
        <v>76</v>
      </c>
      <c r="C25" s="91">
        <v>1307.982</v>
      </c>
      <c r="D25" s="92">
        <v>1487.855</v>
      </c>
      <c r="E25" s="93">
        <v>1478.6030000000001</v>
      </c>
      <c r="F25" s="93">
        <v>1538.9963935657684</v>
      </c>
      <c r="G25" s="94">
        <v>5.6000000000000001E-2</v>
      </c>
      <c r="H25" s="94">
        <v>0.52100000000000002</v>
      </c>
      <c r="I25" s="92">
        <v>1520.6978844193145</v>
      </c>
      <c r="J25" s="92">
        <v>1658.2072605740229</v>
      </c>
      <c r="K25" s="93">
        <v>1746.3204690116561</v>
      </c>
      <c r="L25" s="94">
        <v>4.2999999999999997E-2</v>
      </c>
      <c r="M25" s="94">
        <v>0.5</v>
      </c>
    </row>
    <row r="26" spans="2:13" x14ac:dyDescent="0.35">
      <c r="B26" s="67" t="s">
        <v>77</v>
      </c>
      <c r="C26" s="91">
        <v>103.334</v>
      </c>
      <c r="D26" s="92">
        <v>98.558999999999997</v>
      </c>
      <c r="E26" s="93">
        <v>97.320999999999998</v>
      </c>
      <c r="F26" s="93">
        <v>94.908883089047592</v>
      </c>
      <c r="G26" s="94">
        <v>-2.8000000000000001E-2</v>
      </c>
      <c r="H26" s="94">
        <v>3.5000000000000003E-2</v>
      </c>
      <c r="I26" s="92">
        <v>104.275421570679</v>
      </c>
      <c r="J26" s="92">
        <v>105.093007742571</v>
      </c>
      <c r="K26" s="93">
        <v>99.339059653287094</v>
      </c>
      <c r="L26" s="94">
        <v>1.4999999999999999E-2</v>
      </c>
      <c r="M26" s="94">
        <v>3.1E-2</v>
      </c>
    </row>
    <row r="27" spans="2:13" x14ac:dyDescent="0.35">
      <c r="B27" s="67" t="s">
        <v>78</v>
      </c>
      <c r="C27" s="72">
        <v>8.6460000000000008</v>
      </c>
      <c r="D27" s="73">
        <v>15.212999999999999</v>
      </c>
      <c r="E27" s="74">
        <v>15.266</v>
      </c>
      <c r="F27" s="74">
        <v>11.0771756178</v>
      </c>
      <c r="G27" s="75">
        <v>8.5999999999999993E-2</v>
      </c>
      <c r="H27" s="75">
        <v>4.0000000000000001E-3</v>
      </c>
      <c r="I27" s="73">
        <v>1.2647131960000002</v>
      </c>
      <c r="J27" s="73">
        <v>0.95288155345820003</v>
      </c>
      <c r="K27" s="74">
        <v>0.78924902004516129</v>
      </c>
      <c r="L27" s="75">
        <v>-0.58499999999999996</v>
      </c>
      <c r="M27" s="75">
        <v>1E-3</v>
      </c>
    </row>
    <row r="28" spans="2:13" x14ac:dyDescent="0.35">
      <c r="B28" s="56" t="s">
        <v>79</v>
      </c>
      <c r="C28" s="63">
        <v>25.027000000000001</v>
      </c>
      <c r="D28" s="63">
        <v>45.3</v>
      </c>
      <c r="E28" s="63">
        <v>49.241999999999997</v>
      </c>
      <c r="F28" s="64">
        <v>40.487635949518442</v>
      </c>
      <c r="G28" s="95">
        <v>0.17399999999999999</v>
      </c>
      <c r="H28" s="95">
        <v>1.4E-2</v>
      </c>
      <c r="I28" s="63">
        <v>24.897148524129399</v>
      </c>
      <c r="J28" s="63">
        <v>41.021667643406701</v>
      </c>
      <c r="K28" s="63">
        <v>59.654972077148898</v>
      </c>
      <c r="L28" s="95">
        <v>0.13800000000000001</v>
      </c>
      <c r="M28" s="96">
        <v>1.2999999999999999E-2</v>
      </c>
    </row>
    <row r="29" spans="2:13" x14ac:dyDescent="0.35">
      <c r="B29" s="80" t="s">
        <v>80</v>
      </c>
      <c r="C29" s="97">
        <v>2551.569</v>
      </c>
      <c r="D29" s="97">
        <v>2755.4780000000005</v>
      </c>
      <c r="E29" s="98">
        <v>2844.7470000000003</v>
      </c>
      <c r="F29" s="98">
        <v>3019.0422256912648</v>
      </c>
      <c r="G29" s="83">
        <v>5.8000000000000003E-2</v>
      </c>
      <c r="H29" s="83">
        <v>1</v>
      </c>
      <c r="I29" s="97">
        <v>3075.5967803774229</v>
      </c>
      <c r="J29" s="97">
        <v>3325.2225095003987</v>
      </c>
      <c r="K29" s="98">
        <v>3512.4226885389976</v>
      </c>
      <c r="L29" s="83">
        <v>5.1999999999999998E-2</v>
      </c>
      <c r="M29" s="84">
        <v>1</v>
      </c>
    </row>
    <row r="30" spans="2:13" x14ac:dyDescent="0.35">
      <c r="B30" s="99" t="s">
        <v>81</v>
      </c>
      <c r="C30" s="100">
        <v>-78.8</v>
      </c>
      <c r="D30" s="100">
        <v>125.5</v>
      </c>
      <c r="E30" s="101">
        <v>108.7</v>
      </c>
      <c r="F30" s="101">
        <v>46.1</v>
      </c>
      <c r="G30" s="102">
        <v>-1.8360000000000001</v>
      </c>
      <c r="H30" s="102"/>
      <c r="I30" s="100">
        <v>57.6</v>
      </c>
      <c r="J30" s="100">
        <v>115.7</v>
      </c>
      <c r="K30" s="101">
        <v>167.1</v>
      </c>
      <c r="L30" s="102">
        <v>0.53600000000000003</v>
      </c>
      <c r="M30" s="103"/>
    </row>
    <row r="31" spans="2:13" x14ac:dyDescent="0.35">
      <c r="B31" s="56"/>
      <c r="C31" s="104"/>
      <c r="D31" s="104"/>
      <c r="E31" s="104"/>
      <c r="F31" s="104"/>
      <c r="G31" s="105"/>
      <c r="H31" s="105"/>
      <c r="I31" s="104"/>
      <c r="J31" s="104"/>
      <c r="K31" s="104"/>
      <c r="L31" s="105"/>
      <c r="M31" s="106"/>
    </row>
    <row r="32" spans="2:13" x14ac:dyDescent="0.35">
      <c r="B32" s="107" t="s">
        <v>82</v>
      </c>
      <c r="C32" s="108"/>
      <c r="D32" s="108"/>
      <c r="E32" s="108"/>
      <c r="F32" s="108"/>
      <c r="G32" s="109"/>
      <c r="H32" s="109"/>
      <c r="I32" s="108"/>
      <c r="J32" s="108"/>
      <c r="K32" s="108"/>
      <c r="L32" s="109"/>
      <c r="M32" s="109"/>
    </row>
    <row r="33" spans="2:13" x14ac:dyDescent="0.35">
      <c r="B33" s="110" t="s">
        <v>83</v>
      </c>
      <c r="C33" s="111">
        <v>206.78699999999981</v>
      </c>
      <c r="D33" s="111">
        <v>320.97299999999996</v>
      </c>
      <c r="E33" s="111">
        <v>363.65782499999978</v>
      </c>
      <c r="F33" s="112">
        <v>188.900570218741</v>
      </c>
      <c r="G33" s="113">
        <v>-0.03</v>
      </c>
      <c r="H33" s="113">
        <v>1</v>
      </c>
      <c r="I33" s="111">
        <v>-37.600911289389387</v>
      </c>
      <c r="J33" s="111">
        <v>66.864389807382395</v>
      </c>
      <c r="K33" s="114">
        <v>131.36315778698736</v>
      </c>
      <c r="L33" s="113">
        <v>-0.114</v>
      </c>
      <c r="M33" s="115">
        <v>1</v>
      </c>
    </row>
    <row r="34" spans="2:13" x14ac:dyDescent="0.35">
      <c r="B34" s="116" t="s">
        <v>84</v>
      </c>
      <c r="C34" s="104"/>
      <c r="D34" s="104"/>
      <c r="E34" s="104"/>
      <c r="F34" s="117"/>
      <c r="G34" s="65"/>
      <c r="H34" s="65"/>
      <c r="I34" s="104"/>
      <c r="J34" s="104"/>
      <c r="K34" s="104"/>
      <c r="L34" s="65"/>
      <c r="M34" s="66"/>
    </row>
    <row r="35" spans="2:13" x14ac:dyDescent="0.35">
      <c r="B35" s="116" t="s">
        <v>85</v>
      </c>
      <c r="C35" s="63">
        <v>1091.0709999999999</v>
      </c>
      <c r="D35" s="63">
        <v>1631.28</v>
      </c>
      <c r="E35" s="63">
        <v>1909.046</v>
      </c>
      <c r="F35" s="64">
        <v>2076.8187959142874</v>
      </c>
      <c r="G35" s="65">
        <v>0.23899999999999999</v>
      </c>
      <c r="H35" s="65">
        <v>0.59199999999999997</v>
      </c>
      <c r="I35" s="63">
        <v>1892.8547442373545</v>
      </c>
      <c r="J35" s="63">
        <v>2144.9260485552104</v>
      </c>
      <c r="K35" s="63">
        <v>2325.2735651526968</v>
      </c>
      <c r="L35" s="65">
        <v>3.7999999999999999E-2</v>
      </c>
      <c r="M35" s="66">
        <v>0.65400000000000003</v>
      </c>
    </row>
    <row r="36" spans="2:13" ht="19" x14ac:dyDescent="0.35">
      <c r="B36" s="118" t="s">
        <v>86</v>
      </c>
      <c r="C36" s="68">
        <v>1043.999</v>
      </c>
      <c r="D36" s="69">
        <v>1564.221</v>
      </c>
      <c r="E36" s="69">
        <v>1832.8320000000001</v>
      </c>
      <c r="F36" s="119">
        <v>2046.3110641469571</v>
      </c>
      <c r="G36" s="71">
        <v>0.251</v>
      </c>
      <c r="H36" s="71">
        <v>0.57199999999999995</v>
      </c>
      <c r="I36" s="69">
        <v>1862.38103721017</v>
      </c>
      <c r="J36" s="69">
        <v>2119.1820485552103</v>
      </c>
      <c r="K36" s="70">
        <v>2304.7104746630098</v>
      </c>
      <c r="L36" s="71">
        <v>0.04</v>
      </c>
      <c r="M36" s="71">
        <v>0.64500000000000002</v>
      </c>
    </row>
    <row r="37" spans="2:13" x14ac:dyDescent="0.35">
      <c r="B37" s="118" t="s">
        <v>87</v>
      </c>
      <c r="C37" s="72">
        <v>47.072000000000003</v>
      </c>
      <c r="D37" s="73">
        <v>67.058999999999997</v>
      </c>
      <c r="E37" s="73">
        <v>76.213999999999999</v>
      </c>
      <c r="F37" s="120">
        <v>30.507731767330515</v>
      </c>
      <c r="G37" s="75">
        <v>-0.13500000000000001</v>
      </c>
      <c r="H37" s="75">
        <v>0.02</v>
      </c>
      <c r="I37" s="73">
        <v>30.47370702718446</v>
      </c>
      <c r="J37" s="73">
        <v>25.744</v>
      </c>
      <c r="K37" s="74">
        <v>20.563090489687013</v>
      </c>
      <c r="L37" s="75">
        <v>-0.123</v>
      </c>
      <c r="M37" s="75">
        <v>8.0000000000000002E-3</v>
      </c>
    </row>
    <row r="38" spans="2:13" x14ac:dyDescent="0.35">
      <c r="B38" s="116" t="s">
        <v>71</v>
      </c>
      <c r="C38" s="63">
        <v>976.51</v>
      </c>
      <c r="D38" s="63">
        <v>1046.1030000000001</v>
      </c>
      <c r="E38" s="63">
        <v>1022.388825</v>
      </c>
      <c r="F38" s="64">
        <v>931.01894970000001</v>
      </c>
      <c r="G38" s="65">
        <v>-1.6E-2</v>
      </c>
      <c r="H38" s="65">
        <v>0.36</v>
      </c>
      <c r="I38" s="63">
        <v>975.97790327999996</v>
      </c>
      <c r="J38" s="63">
        <v>1021.27714301</v>
      </c>
      <c r="K38" s="63">
        <v>1067.4298215199999</v>
      </c>
      <c r="L38" s="65">
        <v>4.7E-2</v>
      </c>
      <c r="M38" s="66">
        <v>0.31</v>
      </c>
    </row>
    <row r="39" spans="2:13" ht="19" x14ac:dyDescent="0.35">
      <c r="B39" s="116" t="s">
        <v>173</v>
      </c>
      <c r="C39" s="63">
        <v>243.142</v>
      </c>
      <c r="D39" s="63">
        <v>93.117000000000004</v>
      </c>
      <c r="E39" s="63">
        <v>96.191999999999993</v>
      </c>
      <c r="F39" s="64">
        <v>57.327167206670403</v>
      </c>
      <c r="G39" s="65">
        <v>-0.38200000000000001</v>
      </c>
      <c r="H39" s="65">
        <v>4.7E-2</v>
      </c>
      <c r="I39" s="63">
        <v>155.13</v>
      </c>
      <c r="J39" s="63">
        <v>122.57299999999999</v>
      </c>
      <c r="K39" s="63">
        <v>130.77000000000001</v>
      </c>
      <c r="L39" s="65">
        <v>0.316</v>
      </c>
      <c r="M39" s="66">
        <v>3.5999999999999997E-2</v>
      </c>
    </row>
    <row r="40" spans="2:13" x14ac:dyDescent="0.35">
      <c r="B40" s="121" t="s">
        <v>88</v>
      </c>
      <c r="C40" s="97">
        <v>2310.723</v>
      </c>
      <c r="D40" s="97">
        <v>2770.5</v>
      </c>
      <c r="E40" s="97">
        <v>3027.6268250000003</v>
      </c>
      <c r="F40" s="122">
        <v>3065.1649128209579</v>
      </c>
      <c r="G40" s="123">
        <v>9.9000000000000005E-2</v>
      </c>
      <c r="H40" s="123">
        <v>1</v>
      </c>
      <c r="I40" s="97">
        <v>3023.9626475173545</v>
      </c>
      <c r="J40" s="97">
        <v>3288.7761915652104</v>
      </c>
      <c r="K40" s="98">
        <v>3523.473386672697</v>
      </c>
      <c r="L40" s="123">
        <v>4.8000000000000001E-2</v>
      </c>
      <c r="M40" s="124">
        <v>1</v>
      </c>
    </row>
    <row r="41" spans="2:13" x14ac:dyDescent="0.35">
      <c r="B41" s="125" t="s">
        <v>89</v>
      </c>
      <c r="C41" s="85"/>
      <c r="D41" s="85"/>
      <c r="E41" s="85"/>
      <c r="F41" s="86"/>
      <c r="G41" s="113"/>
      <c r="H41" s="113"/>
      <c r="I41" s="85"/>
      <c r="J41" s="85"/>
      <c r="K41" s="85"/>
      <c r="L41" s="113"/>
      <c r="M41" s="115"/>
    </row>
    <row r="42" spans="2:13" x14ac:dyDescent="0.35">
      <c r="B42" s="116" t="s">
        <v>90</v>
      </c>
      <c r="C42" s="63">
        <v>2021.711</v>
      </c>
      <c r="D42" s="63">
        <v>2343.828</v>
      </c>
      <c r="E42" s="63">
        <v>2551.3120000000004</v>
      </c>
      <c r="F42" s="64">
        <v>2769.3777066526986</v>
      </c>
      <c r="G42" s="65">
        <v>0.111</v>
      </c>
      <c r="H42" s="65">
        <v>0.9595792337024569</v>
      </c>
      <c r="I42" s="63">
        <v>2967.2064102826143</v>
      </c>
      <c r="J42" s="63">
        <v>3108.2691341144214</v>
      </c>
      <c r="K42" s="63">
        <v>3256.5522568085607</v>
      </c>
      <c r="L42" s="65">
        <v>5.6000000000000001E-2</v>
      </c>
      <c r="M42" s="66">
        <v>0.96399999999999997</v>
      </c>
    </row>
    <row r="43" spans="2:13" x14ac:dyDescent="0.35">
      <c r="B43" s="118" t="s">
        <v>75</v>
      </c>
      <c r="C43" s="68">
        <v>1106.58</v>
      </c>
      <c r="D43" s="69">
        <v>1108.5509999999999</v>
      </c>
      <c r="E43" s="69">
        <v>1204.3150000000001</v>
      </c>
      <c r="F43" s="119">
        <v>1333.5721374691302</v>
      </c>
      <c r="G43" s="71">
        <v>6.4000000000000001E-2</v>
      </c>
      <c r="H43" s="71">
        <v>0.47399999999999998</v>
      </c>
      <c r="I43" s="69">
        <v>1424.4616126673</v>
      </c>
      <c r="J43" s="69">
        <v>1519.9476919869401</v>
      </c>
      <c r="K43" s="70">
        <v>1606.31893877686</v>
      </c>
      <c r="L43" s="71">
        <v>6.4000000000000001E-2</v>
      </c>
      <c r="M43" s="71">
        <v>0.46899999999999997</v>
      </c>
    </row>
    <row r="44" spans="2:13" x14ac:dyDescent="0.35">
      <c r="B44" s="118" t="s">
        <v>76</v>
      </c>
      <c r="C44" s="91">
        <v>906.48500000000001</v>
      </c>
      <c r="D44" s="92">
        <v>1219.52</v>
      </c>
      <c r="E44" s="92">
        <v>1332.4580000000001</v>
      </c>
      <c r="F44" s="117">
        <v>1424.7283935657683</v>
      </c>
      <c r="G44" s="94">
        <v>0.16300000000000001</v>
      </c>
      <c r="H44" s="94">
        <v>0.48099999999999998</v>
      </c>
      <c r="I44" s="92">
        <v>1541.4800844193146</v>
      </c>
      <c r="J44" s="92">
        <v>1587.3685605740231</v>
      </c>
      <c r="K44" s="93">
        <v>1649.4440690116555</v>
      </c>
      <c r="L44" s="94">
        <v>0.05</v>
      </c>
      <c r="M44" s="94">
        <v>0.49399999999999999</v>
      </c>
    </row>
    <row r="45" spans="2:13" x14ac:dyDescent="0.35">
      <c r="B45" s="118" t="s">
        <v>91</v>
      </c>
      <c r="C45" s="72">
        <v>8.6460000000000008</v>
      </c>
      <c r="D45" s="73">
        <v>15.757</v>
      </c>
      <c r="E45" s="73">
        <v>14.539</v>
      </c>
      <c r="F45" s="120">
        <v>11.0771756178</v>
      </c>
      <c r="G45" s="75">
        <v>8.5999999999999993E-2</v>
      </c>
      <c r="H45" s="75">
        <v>5.0000000000000001E-3</v>
      </c>
      <c r="I45" s="73">
        <v>1.2647131960000002</v>
      </c>
      <c r="J45" s="73">
        <v>0.95288155345820003</v>
      </c>
      <c r="K45" s="74">
        <v>0.78924902004516129</v>
      </c>
      <c r="L45" s="75">
        <v>-0.58499999999999996</v>
      </c>
      <c r="M45" s="75">
        <v>1E-3</v>
      </c>
    </row>
    <row r="46" spans="2:13" x14ac:dyDescent="0.35">
      <c r="B46" s="116" t="s">
        <v>79</v>
      </c>
      <c r="C46" s="63">
        <v>82.224999999999994</v>
      </c>
      <c r="D46" s="63">
        <v>105.699</v>
      </c>
      <c r="E46" s="63">
        <v>112.657</v>
      </c>
      <c r="F46" s="64">
        <v>106.88663594951845</v>
      </c>
      <c r="G46" s="65">
        <v>9.0999999999999998E-2</v>
      </c>
      <c r="H46" s="65">
        <v>0.04</v>
      </c>
      <c r="I46" s="63">
        <v>94.3571485241294</v>
      </c>
      <c r="J46" s="63">
        <v>113.6426676434067</v>
      </c>
      <c r="K46" s="63">
        <v>135.55797207714892</v>
      </c>
      <c r="L46" s="65">
        <v>8.2000000000000003E-2</v>
      </c>
      <c r="M46" s="66">
        <v>3.5999999999999997E-2</v>
      </c>
    </row>
    <row r="47" spans="2:13" x14ac:dyDescent="0.35">
      <c r="B47" s="121" t="s">
        <v>92</v>
      </c>
      <c r="C47" s="97">
        <v>2103.9360000000001</v>
      </c>
      <c r="D47" s="97">
        <v>2449.527</v>
      </c>
      <c r="E47" s="97">
        <v>2663.9690000000005</v>
      </c>
      <c r="F47" s="122">
        <v>2876.2643426022169</v>
      </c>
      <c r="G47" s="123">
        <v>0.11</v>
      </c>
      <c r="H47" s="123">
        <v>1</v>
      </c>
      <c r="I47" s="97">
        <v>3061.5635588067439</v>
      </c>
      <c r="J47" s="97">
        <v>3221.911801757828</v>
      </c>
      <c r="K47" s="98">
        <v>3392.1102288857096</v>
      </c>
      <c r="L47" s="123">
        <v>5.7000000000000002E-2</v>
      </c>
      <c r="M47" s="124">
        <v>1</v>
      </c>
    </row>
    <row r="48" spans="2:13" ht="19" x14ac:dyDescent="0.35">
      <c r="B48" s="116" t="s">
        <v>93</v>
      </c>
      <c r="C48" s="63">
        <v>-96.718000000000004</v>
      </c>
      <c r="D48" s="63">
        <v>-142.678</v>
      </c>
      <c r="E48" s="63">
        <v>-197.017</v>
      </c>
      <c r="F48" s="64">
        <v>-462.95400000000001</v>
      </c>
      <c r="G48" s="65">
        <v>0.68500000000000005</v>
      </c>
      <c r="H48" s="65">
        <v>1</v>
      </c>
      <c r="I48" s="63">
        <v>-336.40200000000004</v>
      </c>
      <c r="J48" s="63">
        <v>-133.57400000000001</v>
      </c>
      <c r="K48" s="126">
        <v>-48.161000000000001</v>
      </c>
      <c r="L48" s="65">
        <v>-0.53</v>
      </c>
      <c r="M48" s="66">
        <v>1</v>
      </c>
    </row>
    <row r="49" spans="2:13" ht="19" x14ac:dyDescent="0.35">
      <c r="B49" s="118" t="s">
        <v>94</v>
      </c>
      <c r="C49" s="68">
        <v>-67.841999999999999</v>
      </c>
      <c r="D49" s="69">
        <v>-94.286000000000001</v>
      </c>
      <c r="E49" s="69">
        <v>-151.99600000000001</v>
      </c>
      <c r="F49" s="119">
        <v>-462.95400000000001</v>
      </c>
      <c r="G49" s="71">
        <v>0.89700000000000002</v>
      </c>
      <c r="H49" s="71">
        <v>0.78300000000000003</v>
      </c>
      <c r="I49" s="69">
        <v>-336.01600000000002</v>
      </c>
      <c r="J49" s="69">
        <v>-132.53</v>
      </c>
      <c r="K49" s="69">
        <v>-47.616</v>
      </c>
      <c r="L49" s="71">
        <v>-0.53100000000000003</v>
      </c>
      <c r="M49" s="71">
        <v>0.995</v>
      </c>
    </row>
    <row r="50" spans="2:13" ht="19" x14ac:dyDescent="0.35">
      <c r="B50" s="118" t="s">
        <v>96</v>
      </c>
      <c r="C50" s="91">
        <v>0.71599999999999997</v>
      </c>
      <c r="D50" s="92">
        <v>0.17899999999999999</v>
      </c>
      <c r="E50" s="92">
        <v>0</v>
      </c>
      <c r="F50" s="117">
        <v>0</v>
      </c>
      <c r="G50" s="94">
        <v>-1</v>
      </c>
      <c r="H50" s="94">
        <v>-2E-3</v>
      </c>
      <c r="I50" s="92">
        <v>0</v>
      </c>
      <c r="J50" s="92">
        <v>0</v>
      </c>
      <c r="K50" s="92">
        <v>0</v>
      </c>
      <c r="L50" s="94">
        <v>0</v>
      </c>
      <c r="M50" s="94">
        <v>0</v>
      </c>
    </row>
    <row r="51" spans="2:13" x14ac:dyDescent="0.35">
      <c r="B51" s="118" t="s">
        <v>97</v>
      </c>
      <c r="C51" s="72">
        <v>-29.591999999999999</v>
      </c>
      <c r="D51" s="73">
        <v>-48.570999999999998</v>
      </c>
      <c r="E51" s="73">
        <v>-45.021000000000001</v>
      </c>
      <c r="F51" s="120">
        <v>0</v>
      </c>
      <c r="G51" s="75">
        <v>-1</v>
      </c>
      <c r="H51" s="75">
        <v>0.219</v>
      </c>
      <c r="I51" s="73">
        <v>-0.38600000000000001</v>
      </c>
      <c r="J51" s="73">
        <v>-1.044</v>
      </c>
      <c r="K51" s="73">
        <v>-0.54500000000000004</v>
      </c>
      <c r="L51" s="75">
        <v>0</v>
      </c>
      <c r="M51" s="75">
        <v>5.0000000000000001E-3</v>
      </c>
    </row>
    <row r="52" spans="2:13" ht="19" x14ac:dyDescent="0.35">
      <c r="B52" s="116" t="s">
        <v>98</v>
      </c>
      <c r="C52" s="63">
        <v>-11.902000000000001</v>
      </c>
      <c r="D52" s="63">
        <v>-8.504999999999999</v>
      </c>
      <c r="E52" s="63">
        <v>-10.643000000000001</v>
      </c>
      <c r="F52" s="64">
        <v>99.691999999999993</v>
      </c>
      <c r="G52" s="65">
        <v>-3.0310000000000001</v>
      </c>
      <c r="H52" s="65">
        <v>1</v>
      </c>
      <c r="I52" s="63">
        <v>-11.677999999999999</v>
      </c>
      <c r="J52" s="63">
        <v>-12.379999999999999</v>
      </c>
      <c r="K52" s="126">
        <v>-9.1880000000000006</v>
      </c>
      <c r="L52" s="65">
        <v>-1.452</v>
      </c>
      <c r="M52" s="66">
        <v>1</v>
      </c>
    </row>
    <row r="53" spans="2:13" x14ac:dyDescent="0.35">
      <c r="B53" s="118" t="s">
        <v>121</v>
      </c>
      <c r="C53" s="68">
        <v>3.5579999999999998</v>
      </c>
      <c r="D53" s="69">
        <v>4.9050000000000002</v>
      </c>
      <c r="E53" s="69">
        <v>0</v>
      </c>
      <c r="F53" s="119">
        <v>0</v>
      </c>
      <c r="G53" s="71">
        <v>-1</v>
      </c>
      <c r="H53" s="71">
        <v>-0.219</v>
      </c>
      <c r="I53" s="69">
        <v>0</v>
      </c>
      <c r="J53" s="69">
        <v>0</v>
      </c>
      <c r="K53" s="69">
        <v>0</v>
      </c>
      <c r="L53" s="71">
        <v>0</v>
      </c>
      <c r="M53" s="71">
        <v>0</v>
      </c>
    </row>
    <row r="54" spans="2:13" x14ac:dyDescent="0.35">
      <c r="B54" s="118" t="s">
        <v>99</v>
      </c>
      <c r="C54" s="91">
        <v>-2.0659999999999998</v>
      </c>
      <c r="D54" s="92">
        <v>0</v>
      </c>
      <c r="E54" s="92">
        <v>0</v>
      </c>
      <c r="F54" s="117">
        <v>99.691999999999993</v>
      </c>
      <c r="G54" s="94">
        <v>-4.641</v>
      </c>
      <c r="H54" s="94">
        <v>0.29299999999999998</v>
      </c>
      <c r="I54" s="92">
        <v>-3.6</v>
      </c>
      <c r="J54" s="92">
        <v>-3.6</v>
      </c>
      <c r="K54" s="92">
        <v>-0.15</v>
      </c>
      <c r="L54" s="94">
        <v>-1.115</v>
      </c>
      <c r="M54" s="94">
        <v>0.40400000000000003</v>
      </c>
    </row>
    <row r="55" spans="2:13" x14ac:dyDescent="0.35">
      <c r="B55" s="127" t="s">
        <v>100</v>
      </c>
      <c r="C55" s="91">
        <v>-1.1319999999999999</v>
      </c>
      <c r="D55" s="92">
        <v>-8.0559999999999992</v>
      </c>
      <c r="E55" s="92">
        <v>-5.4429999999999996</v>
      </c>
      <c r="F55" s="117">
        <v>0</v>
      </c>
      <c r="G55" s="94">
        <v>-1</v>
      </c>
      <c r="H55" s="94">
        <v>0.38800000000000001</v>
      </c>
      <c r="I55" s="92">
        <v>-8.0779999999999994</v>
      </c>
      <c r="J55" s="92">
        <v>-8.7799999999999994</v>
      </c>
      <c r="K55" s="92">
        <v>-9.0380000000000003</v>
      </c>
      <c r="L55" s="94">
        <v>0</v>
      </c>
      <c r="M55" s="94">
        <v>0.59599999999999997</v>
      </c>
    </row>
    <row r="56" spans="2:13" x14ac:dyDescent="0.35">
      <c r="B56" s="128" t="s">
        <v>101</v>
      </c>
      <c r="C56" s="72">
        <v>-12.262</v>
      </c>
      <c r="D56" s="73">
        <v>-5.3540000000000001</v>
      </c>
      <c r="E56" s="73">
        <v>-5.2</v>
      </c>
      <c r="F56" s="120">
        <v>0</v>
      </c>
      <c r="G56" s="75">
        <v>-1</v>
      </c>
      <c r="H56" s="75">
        <v>0.53700000000000003</v>
      </c>
      <c r="I56" s="73">
        <v>0</v>
      </c>
      <c r="J56" s="73">
        <v>0</v>
      </c>
      <c r="K56" s="73">
        <v>0</v>
      </c>
      <c r="L56" s="75">
        <v>0</v>
      </c>
      <c r="M56" s="75">
        <v>0</v>
      </c>
    </row>
    <row r="57" spans="2:13" ht="19" x14ac:dyDescent="0.35">
      <c r="B57" s="129" t="s">
        <v>102</v>
      </c>
      <c r="C57" s="130">
        <v>98.166999999999803</v>
      </c>
      <c r="D57" s="130">
        <v>169.78999999999996</v>
      </c>
      <c r="E57" s="130">
        <v>155.99782499999978</v>
      </c>
      <c r="F57" s="131">
        <v>-174.36142978125901</v>
      </c>
      <c r="G57" s="132">
        <v>-2.2109999999999999</v>
      </c>
      <c r="H57" s="132">
        <v>2.4E-2</v>
      </c>
      <c r="I57" s="130">
        <v>-385.68091128938943</v>
      </c>
      <c r="J57" s="130">
        <v>-79.089610192617613</v>
      </c>
      <c r="K57" s="133">
        <v>74.014157786987354</v>
      </c>
      <c r="L57" s="132">
        <v>-1.752</v>
      </c>
      <c r="M57" s="134">
        <v>1</v>
      </c>
    </row>
    <row r="58" spans="2:13" x14ac:dyDescent="0.35">
      <c r="B58" s="56"/>
      <c r="C58" s="104"/>
      <c r="D58" s="104"/>
      <c r="E58" s="104"/>
      <c r="F58" s="104"/>
      <c r="G58" s="135"/>
      <c r="H58" s="135"/>
      <c r="I58" s="104"/>
      <c r="J58" s="104"/>
      <c r="K58" s="104"/>
      <c r="L58" s="135"/>
      <c r="M58" s="135"/>
    </row>
    <row r="59" spans="2:13" x14ac:dyDescent="0.35">
      <c r="B59" s="56" t="s">
        <v>103</v>
      </c>
      <c r="C59" s="104"/>
      <c r="D59" s="104"/>
      <c r="E59" s="104"/>
      <c r="F59" s="104"/>
      <c r="G59" s="136"/>
      <c r="H59" s="136"/>
      <c r="I59" s="104"/>
      <c r="J59" s="104"/>
      <c r="K59" s="104"/>
      <c r="L59" s="136"/>
      <c r="M59" s="136"/>
    </row>
    <row r="60" spans="2:13" x14ac:dyDescent="0.35">
      <c r="B60" s="137" t="s">
        <v>104</v>
      </c>
      <c r="C60" s="85">
        <v>1459.009</v>
      </c>
      <c r="D60" s="85">
        <v>1466.6949999999999</v>
      </c>
      <c r="E60" s="85">
        <v>1556.6189999999999</v>
      </c>
      <c r="F60" s="86">
        <v>2037.8720000000001</v>
      </c>
      <c r="G60" s="138">
        <v>0.11799999999999999</v>
      </c>
      <c r="H60" s="138">
        <v>0.23499999999999999</v>
      </c>
      <c r="I60" s="85">
        <v>2239.0044474230303</v>
      </c>
      <c r="J60" s="85">
        <v>2336.4870713504502</v>
      </c>
      <c r="K60" s="85">
        <v>2350.52817255217</v>
      </c>
      <c r="L60" s="138">
        <v>4.9000000000000002E-2</v>
      </c>
      <c r="M60" s="139">
        <v>0.28899999999999998</v>
      </c>
    </row>
    <row r="61" spans="2:13" x14ac:dyDescent="0.35">
      <c r="B61" s="140" t="s">
        <v>105</v>
      </c>
      <c r="C61" s="104"/>
      <c r="D61" s="104"/>
      <c r="E61" s="104"/>
      <c r="F61" s="117"/>
      <c r="G61" s="94"/>
      <c r="H61" s="94"/>
      <c r="I61" s="104"/>
      <c r="J61" s="104"/>
      <c r="K61" s="104"/>
      <c r="L61" s="94"/>
      <c r="M61" s="141"/>
    </row>
    <row r="62" spans="2:13" x14ac:dyDescent="0.35">
      <c r="B62" s="140" t="s">
        <v>106</v>
      </c>
      <c r="C62" s="142">
        <v>-67.841999999999999</v>
      </c>
      <c r="D62" s="143">
        <v>-94.286000000000001</v>
      </c>
      <c r="E62" s="143">
        <v>-151.99600000000001</v>
      </c>
      <c r="F62" s="144">
        <v>-462.95400000000001</v>
      </c>
      <c r="G62" s="145">
        <v>0.89700000000000002</v>
      </c>
      <c r="H62" s="145">
        <v>1</v>
      </c>
      <c r="I62" s="143">
        <v>-336.01600000000002</v>
      </c>
      <c r="J62" s="143">
        <v>-132.53</v>
      </c>
      <c r="K62" s="143">
        <v>-47.616</v>
      </c>
      <c r="L62" s="145">
        <v>-0.53100000000000003</v>
      </c>
      <c r="M62" s="145">
        <v>1</v>
      </c>
    </row>
    <row r="63" spans="2:13" x14ac:dyDescent="0.35">
      <c r="B63" s="67" t="s">
        <v>107</v>
      </c>
      <c r="C63" s="104">
        <v>3750.038</v>
      </c>
      <c r="D63" s="104">
        <v>3127.2080000000001</v>
      </c>
      <c r="E63" s="104">
        <v>3780.143</v>
      </c>
      <c r="F63" s="117">
        <v>3264.241</v>
      </c>
      <c r="G63" s="94">
        <v>-4.4999999999999998E-2</v>
      </c>
      <c r="H63" s="94">
        <v>0.502</v>
      </c>
      <c r="I63" s="104">
        <v>3780.9639438099998</v>
      </c>
      <c r="J63" s="104">
        <v>3781.0099438099996</v>
      </c>
      <c r="K63" s="104">
        <v>3780.9854548399999</v>
      </c>
      <c r="L63" s="94">
        <v>0.05</v>
      </c>
      <c r="M63" s="141">
        <v>0.47099999999999997</v>
      </c>
    </row>
    <row r="64" spans="2:13" x14ac:dyDescent="0.35">
      <c r="B64" s="67" t="s">
        <v>108</v>
      </c>
      <c r="C64" s="104">
        <v>320.45</v>
      </c>
      <c r="D64" s="104">
        <v>368.68400000000003</v>
      </c>
      <c r="E64" s="104">
        <v>424.26900000000001</v>
      </c>
      <c r="F64" s="117">
        <v>554.54999999999995</v>
      </c>
      <c r="G64" s="94">
        <v>0.20100000000000001</v>
      </c>
      <c r="H64" s="94">
        <v>0.06</v>
      </c>
      <c r="I64" s="104">
        <v>567.05830509644602</v>
      </c>
      <c r="J64" s="104">
        <v>679.91754037734222</v>
      </c>
      <c r="K64" s="104">
        <v>779.77363434849076</v>
      </c>
      <c r="L64" s="94">
        <v>0.12</v>
      </c>
      <c r="M64" s="141">
        <v>8.3000000000000004E-2</v>
      </c>
    </row>
    <row r="65" spans="2:13" x14ac:dyDescent="0.35">
      <c r="B65" s="67" t="s">
        <v>110</v>
      </c>
      <c r="C65" s="104">
        <v>341.40699999999998</v>
      </c>
      <c r="D65" s="104">
        <v>483.69</v>
      </c>
      <c r="E65" s="104">
        <v>408.84699999999998</v>
      </c>
      <c r="F65" s="117">
        <v>160.339</v>
      </c>
      <c r="G65" s="94">
        <v>-0.223</v>
      </c>
      <c r="H65" s="94">
        <v>5.0999999999999997E-2</v>
      </c>
      <c r="I65" s="104">
        <v>469.92820641159568</v>
      </c>
      <c r="J65" s="104">
        <v>501.94379762960165</v>
      </c>
      <c r="K65" s="104">
        <v>524.30315182221466</v>
      </c>
      <c r="L65" s="94">
        <v>0.48399999999999999</v>
      </c>
      <c r="M65" s="141">
        <v>5.1999999999999998E-2</v>
      </c>
    </row>
    <row r="66" spans="2:13" x14ac:dyDescent="0.35">
      <c r="B66" s="67" t="s">
        <v>111</v>
      </c>
      <c r="C66" s="104">
        <v>804.47699999999998</v>
      </c>
      <c r="D66" s="104">
        <v>981.45</v>
      </c>
      <c r="E66" s="104">
        <v>1126.9059999999999</v>
      </c>
      <c r="F66" s="117">
        <v>865.77599999999995</v>
      </c>
      <c r="G66" s="94">
        <v>2.5000000000000001E-2</v>
      </c>
      <c r="H66" s="94">
        <v>0.13600000000000001</v>
      </c>
      <c r="I66" s="104">
        <v>658.05304738716916</v>
      </c>
      <c r="J66" s="104">
        <v>644.80990873903716</v>
      </c>
      <c r="K66" s="104">
        <v>729.29635469476398</v>
      </c>
      <c r="L66" s="94">
        <v>-5.6000000000000001E-2</v>
      </c>
      <c r="M66" s="141">
        <v>9.5000000000000001E-2</v>
      </c>
    </row>
    <row r="67" spans="2:13" x14ac:dyDescent="0.35">
      <c r="B67" s="67" t="s">
        <v>241</v>
      </c>
      <c r="C67" s="104">
        <v>36.908000000000001</v>
      </c>
      <c r="D67" s="104">
        <v>21.81</v>
      </c>
      <c r="E67" s="104">
        <v>29.666</v>
      </c>
      <c r="F67" s="117">
        <v>0</v>
      </c>
      <c r="G67" s="94">
        <v>-1</v>
      </c>
      <c r="H67" s="94">
        <v>3.0000000000000001E-3</v>
      </c>
      <c r="I67" s="104">
        <v>0</v>
      </c>
      <c r="J67" s="104">
        <v>0</v>
      </c>
      <c r="K67" s="104">
        <v>0</v>
      </c>
      <c r="L67" s="94">
        <v>0</v>
      </c>
      <c r="M67" s="141">
        <v>0</v>
      </c>
    </row>
    <row r="68" spans="2:13" x14ac:dyDescent="0.35">
      <c r="B68" s="146" t="s">
        <v>112</v>
      </c>
      <c r="C68" s="104">
        <v>120.05800000000001</v>
      </c>
      <c r="D68" s="104">
        <v>91.326999999999998</v>
      </c>
      <c r="E68" s="104">
        <v>92.703000000000003</v>
      </c>
      <c r="F68" s="117">
        <v>52.619</v>
      </c>
      <c r="G68" s="94">
        <v>-0.24</v>
      </c>
      <c r="H68" s="94">
        <v>1.2999999999999999E-2</v>
      </c>
      <c r="I68" s="104">
        <v>78.195519000000004</v>
      </c>
      <c r="J68" s="104">
        <v>80.334519</v>
      </c>
      <c r="K68" s="104">
        <v>81.482518999999996</v>
      </c>
      <c r="L68" s="94">
        <v>0.157</v>
      </c>
      <c r="M68" s="141">
        <v>8.9999999999999993E-3</v>
      </c>
    </row>
    <row r="69" spans="2:13" x14ac:dyDescent="0.35">
      <c r="B69" s="80" t="s">
        <v>115</v>
      </c>
      <c r="C69" s="97">
        <v>6832.3470000000007</v>
      </c>
      <c r="D69" s="97">
        <v>6540.8640000000005</v>
      </c>
      <c r="E69" s="97">
        <v>7419.1530000000002</v>
      </c>
      <c r="F69" s="122">
        <v>6935.3969999999999</v>
      </c>
      <c r="G69" s="123">
        <v>5.0000000000000001E-3</v>
      </c>
      <c r="H69" s="123">
        <v>1</v>
      </c>
      <c r="I69" s="97">
        <v>7793.2034691282415</v>
      </c>
      <c r="J69" s="97">
        <v>8024.5027809064313</v>
      </c>
      <c r="K69" s="97">
        <v>8246.3692872576394</v>
      </c>
      <c r="L69" s="123">
        <v>5.8999999999999997E-2</v>
      </c>
      <c r="M69" s="124">
        <v>1</v>
      </c>
    </row>
    <row r="70" spans="2:13" x14ac:dyDescent="0.35">
      <c r="B70" s="67" t="s">
        <v>116</v>
      </c>
      <c r="C70" s="104">
        <v>-272.83600000000001</v>
      </c>
      <c r="D70" s="104">
        <v>-150.148</v>
      </c>
      <c r="E70" s="104">
        <v>-30.454000000000001</v>
      </c>
      <c r="F70" s="117">
        <v>-376.59500000000003</v>
      </c>
      <c r="G70" s="94">
        <v>0.113</v>
      </c>
      <c r="H70" s="94">
        <v>-0.03</v>
      </c>
      <c r="I70" s="104">
        <v>-314.56801526916018</v>
      </c>
      <c r="J70" s="104">
        <v>-207.24666106950201</v>
      </c>
      <c r="K70" s="104">
        <v>-50.33074281096971</v>
      </c>
      <c r="L70" s="94">
        <v>-0.48899999999999999</v>
      </c>
      <c r="M70" s="141">
        <v>-3.2000000000000001E-2</v>
      </c>
    </row>
    <row r="71" spans="2:13" x14ac:dyDescent="0.35">
      <c r="B71" s="148" t="s">
        <v>117</v>
      </c>
      <c r="C71" s="104">
        <v>769.53599999999994</v>
      </c>
      <c r="D71" s="104">
        <v>789.56600000000003</v>
      </c>
      <c r="E71" s="104">
        <v>813.96500000000003</v>
      </c>
      <c r="F71" s="117">
        <v>789.029</v>
      </c>
      <c r="G71" s="94">
        <v>8.0000000000000002E-3</v>
      </c>
      <c r="H71" s="94">
        <v>0.114</v>
      </c>
      <c r="I71" s="104">
        <v>805.44721821000007</v>
      </c>
      <c r="J71" s="104">
        <v>805.44721821000007</v>
      </c>
      <c r="K71" s="104">
        <v>805.44721821000007</v>
      </c>
      <c r="L71" s="94">
        <v>7.0000000000000001E-3</v>
      </c>
      <c r="M71" s="141">
        <v>0.104</v>
      </c>
    </row>
    <row r="72" spans="2:13" x14ac:dyDescent="0.35">
      <c r="B72" s="148" t="s">
        <v>119</v>
      </c>
      <c r="C72" s="104">
        <v>14.007</v>
      </c>
      <c r="D72" s="104">
        <v>21.19</v>
      </c>
      <c r="E72" s="104">
        <v>10.648</v>
      </c>
      <c r="F72" s="117">
        <v>6.75</v>
      </c>
      <c r="G72" s="94">
        <v>-0.216</v>
      </c>
      <c r="H72" s="94">
        <v>2E-3</v>
      </c>
      <c r="I72" s="104">
        <v>3.75</v>
      </c>
      <c r="J72" s="104">
        <v>63.71</v>
      </c>
      <c r="K72" s="104">
        <v>68.045000000000002</v>
      </c>
      <c r="L72" s="94">
        <v>1.1599999999999999</v>
      </c>
      <c r="M72" s="141">
        <v>4.0000000000000001E-3</v>
      </c>
    </row>
    <row r="73" spans="2:13" x14ac:dyDescent="0.35">
      <c r="B73" s="146" t="s">
        <v>120</v>
      </c>
      <c r="C73" s="104">
        <v>4.3040000000000003</v>
      </c>
      <c r="D73" s="104">
        <v>5.6509999999999998</v>
      </c>
      <c r="E73" s="104">
        <v>11.955</v>
      </c>
      <c r="F73" s="117">
        <v>67.831999999999994</v>
      </c>
      <c r="G73" s="94">
        <v>1.5069999999999999</v>
      </c>
      <c r="H73" s="94">
        <v>3.0000000000000001E-3</v>
      </c>
      <c r="I73" s="104">
        <v>56.982999999999997</v>
      </c>
      <c r="J73" s="104">
        <v>58.072000000000003</v>
      </c>
      <c r="K73" s="104">
        <v>56.094000000000001</v>
      </c>
      <c r="L73" s="94">
        <v>-6.0999999999999999E-2</v>
      </c>
      <c r="M73" s="141">
        <v>8.0000000000000002E-3</v>
      </c>
    </row>
    <row r="74" spans="2:13" x14ac:dyDescent="0.35">
      <c r="B74" s="148" t="s">
        <v>121</v>
      </c>
      <c r="C74" s="104">
        <v>1018.129</v>
      </c>
      <c r="D74" s="104">
        <v>1171.9639999999999</v>
      </c>
      <c r="E74" s="104">
        <v>1271.857</v>
      </c>
      <c r="F74" s="117">
        <v>1462.19</v>
      </c>
      <c r="G74" s="94">
        <v>0.128</v>
      </c>
      <c r="H74" s="94">
        <v>0.17799999999999999</v>
      </c>
      <c r="I74" s="104">
        <v>1434.5419999999999</v>
      </c>
      <c r="J74" s="104">
        <v>1434.5419999999999</v>
      </c>
      <c r="K74" s="104">
        <v>1434.5419999999999</v>
      </c>
      <c r="L74" s="94">
        <v>-6.0000000000000001E-3</v>
      </c>
      <c r="M74" s="141">
        <v>0.187</v>
      </c>
    </row>
    <row r="75" spans="2:13" x14ac:dyDescent="0.35">
      <c r="B75" s="148" t="s">
        <v>122</v>
      </c>
      <c r="C75" s="104">
        <v>439.40499999999997</v>
      </c>
      <c r="D75" s="104">
        <v>573.45600000000002</v>
      </c>
      <c r="E75" s="104">
        <v>525.55100000000004</v>
      </c>
      <c r="F75" s="117">
        <v>516.16399999999999</v>
      </c>
      <c r="G75" s="94">
        <v>5.5E-2</v>
      </c>
      <c r="H75" s="94">
        <v>7.3999999999999996E-2</v>
      </c>
      <c r="I75" s="104">
        <v>854.48500000000001</v>
      </c>
      <c r="J75" s="104">
        <v>863.19899999999996</v>
      </c>
      <c r="K75" s="104">
        <v>859.26</v>
      </c>
      <c r="L75" s="94">
        <v>0.185</v>
      </c>
      <c r="M75" s="141">
        <v>9.9000000000000005E-2</v>
      </c>
    </row>
    <row r="76" spans="2:13" x14ac:dyDescent="0.35">
      <c r="B76" s="147" t="s">
        <v>112</v>
      </c>
      <c r="C76" s="104">
        <v>1.6479999999999999</v>
      </c>
      <c r="D76" s="104">
        <v>0.75600000000000001</v>
      </c>
      <c r="E76" s="104">
        <v>1.032</v>
      </c>
      <c r="F76" s="117">
        <v>0</v>
      </c>
      <c r="G76" s="94">
        <v>-1</v>
      </c>
      <c r="H76" s="94">
        <v>0</v>
      </c>
      <c r="I76" s="104">
        <v>0</v>
      </c>
      <c r="J76" s="104">
        <v>0</v>
      </c>
      <c r="K76" s="104">
        <v>0</v>
      </c>
      <c r="L76" s="94">
        <v>0</v>
      </c>
      <c r="M76" s="141">
        <v>0</v>
      </c>
    </row>
    <row r="77" spans="2:13" x14ac:dyDescent="0.35">
      <c r="B77" s="148" t="s">
        <v>124</v>
      </c>
      <c r="C77" s="104">
        <v>1299.2739999999999</v>
      </c>
      <c r="D77" s="104">
        <v>1235.1030000000001</v>
      </c>
      <c r="E77" s="104">
        <v>1298.5440000000001</v>
      </c>
      <c r="F77" s="117">
        <v>499.04899999999998</v>
      </c>
      <c r="G77" s="94">
        <v>-0.27300000000000002</v>
      </c>
      <c r="H77" s="94">
        <v>0.156</v>
      </c>
      <c r="I77" s="104">
        <v>459.33199999999999</v>
      </c>
      <c r="J77" s="104">
        <v>457.815</v>
      </c>
      <c r="K77" s="104">
        <v>466.89100000000002</v>
      </c>
      <c r="L77" s="94">
        <v>-2.1999999999999999E-2</v>
      </c>
      <c r="M77" s="141">
        <v>6.0999999999999999E-2</v>
      </c>
    </row>
    <row r="78" spans="2:13" x14ac:dyDescent="0.35">
      <c r="B78" s="146" t="s">
        <v>114</v>
      </c>
      <c r="C78" s="104">
        <v>3558.88</v>
      </c>
      <c r="D78" s="104">
        <v>2893.326</v>
      </c>
      <c r="E78" s="104">
        <v>3516.0549999999998</v>
      </c>
      <c r="F78" s="117">
        <v>3970.9780000000001</v>
      </c>
      <c r="G78" s="94">
        <v>3.6999999999999998E-2</v>
      </c>
      <c r="H78" s="94">
        <v>0.502</v>
      </c>
      <c r="I78" s="104">
        <v>4493.232338400001</v>
      </c>
      <c r="J78" s="104">
        <v>4548.96426471</v>
      </c>
      <c r="K78" s="104">
        <v>4606.4216422499994</v>
      </c>
      <c r="L78" s="94">
        <v>5.0999999999999997E-2</v>
      </c>
      <c r="M78" s="141">
        <v>0.56899999999999995</v>
      </c>
    </row>
    <row r="79" spans="2:13" x14ac:dyDescent="0.35">
      <c r="B79" s="80" t="s">
        <v>125</v>
      </c>
      <c r="C79" s="97">
        <v>6832.3469999999998</v>
      </c>
      <c r="D79" s="97">
        <v>6540.8639999999996</v>
      </c>
      <c r="E79" s="97">
        <v>7419.1530000000002</v>
      </c>
      <c r="F79" s="122">
        <v>6935.3969999999999</v>
      </c>
      <c r="G79" s="123">
        <v>5.0000000000000001E-3</v>
      </c>
      <c r="H79" s="123">
        <v>1</v>
      </c>
      <c r="I79" s="97">
        <v>7793.2035413408412</v>
      </c>
      <c r="J79" s="97">
        <v>8024.5028218504976</v>
      </c>
      <c r="K79" s="97">
        <v>8246.3701176490304</v>
      </c>
      <c r="L79" s="123">
        <v>5.8999999999999997E-2</v>
      </c>
      <c r="M79" s="124">
        <v>1</v>
      </c>
    </row>
    <row r="80" spans="2:13" x14ac:dyDescent="0.35">
      <c r="B80" s="149"/>
      <c r="C80" s="150"/>
      <c r="D80" s="150"/>
      <c r="E80" s="151"/>
      <c r="F80" s="151"/>
      <c r="G80" s="151"/>
      <c r="H80" s="151"/>
      <c r="I80" s="151"/>
      <c r="J80" s="151"/>
      <c r="K80" s="152"/>
      <c r="L80" s="152"/>
      <c r="M80" s="152"/>
    </row>
    <row r="81" spans="2:13" x14ac:dyDescent="0.35">
      <c r="B81" s="153"/>
      <c r="C81" s="153"/>
      <c r="D81" s="153"/>
      <c r="E81" s="153"/>
      <c r="F81" s="153"/>
      <c r="G81" s="153"/>
      <c r="H81" s="153"/>
      <c r="I81" s="153"/>
      <c r="J81" s="153"/>
      <c r="K81" s="153"/>
      <c r="L81" s="154"/>
      <c r="M81" s="155"/>
    </row>
    <row r="82" spans="2:13" x14ac:dyDescent="0.35">
      <c r="B82" s="156"/>
      <c r="C82" s="157"/>
      <c r="D82" s="63"/>
      <c r="E82" s="63"/>
      <c r="F82" s="158"/>
      <c r="G82" s="158"/>
      <c r="H82" s="158"/>
      <c r="I82" s="63"/>
      <c r="J82" s="159"/>
      <c r="K82" s="154"/>
      <c r="L82" s="154"/>
      <c r="M82" s="154"/>
    </row>
  </sheetData>
  <mergeCells count="6">
    <mergeCell ref="B2:M2"/>
    <mergeCell ref="G4:H4"/>
    <mergeCell ref="L4:M4"/>
    <mergeCell ref="B13:M13"/>
    <mergeCell ref="G15:H15"/>
    <mergeCell ref="L15:M15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DCADC6-10E7-4F08-A995-8A3007C7ABE4}">
  <dimension ref="B1:U14"/>
  <sheetViews>
    <sheetView showGridLines="0" workbookViewId="0">
      <selection activeCell="G6" sqref="G6"/>
    </sheetView>
  </sheetViews>
  <sheetFormatPr defaultRowHeight="14.5" x14ac:dyDescent="0.35"/>
  <cols>
    <col min="1" max="1" width="2.6328125" customWidth="1"/>
  </cols>
  <sheetData>
    <row r="1" spans="2:21" x14ac:dyDescent="0.35">
      <c r="B1" s="14" t="s">
        <v>52</v>
      </c>
    </row>
    <row r="2" spans="2:21" x14ac:dyDescent="0.35">
      <c r="B2" s="224" t="s">
        <v>242</v>
      </c>
      <c r="C2" s="234"/>
      <c r="D2" s="234"/>
      <c r="E2" s="224"/>
      <c r="F2" s="224"/>
      <c r="G2" s="224"/>
      <c r="H2" s="224"/>
      <c r="I2" s="224"/>
      <c r="J2" s="224"/>
      <c r="K2" s="224"/>
      <c r="L2" s="224"/>
      <c r="M2" s="224"/>
      <c r="N2" s="224"/>
      <c r="O2" s="224"/>
      <c r="P2" s="224"/>
      <c r="Q2" s="224"/>
      <c r="R2" s="224"/>
      <c r="S2" s="224"/>
      <c r="T2" s="224"/>
      <c r="U2" s="224"/>
    </row>
    <row r="3" spans="2:21" x14ac:dyDescent="0.35">
      <c r="C3" s="247"/>
      <c r="D3" s="247"/>
    </row>
    <row r="4" spans="2:21" x14ac:dyDescent="0.35">
      <c r="B4" s="248" t="s">
        <v>253</v>
      </c>
    </row>
    <row r="14" spans="2:21" x14ac:dyDescent="0.35">
      <c r="B14" s="212"/>
      <c r="C14" s="212"/>
      <c r="D14" s="212"/>
      <c r="E14" s="212"/>
      <c r="F14" s="212"/>
      <c r="G14" s="212"/>
      <c r="H14" s="212"/>
      <c r="I14" s="212"/>
      <c r="J14" s="212"/>
      <c r="K14" s="212"/>
      <c r="L14" s="212"/>
      <c r="M14" s="212"/>
      <c r="N14" s="212"/>
      <c r="O14" s="212"/>
      <c r="P14" s="212"/>
      <c r="Q14" s="212"/>
      <c r="R14" s="212"/>
      <c r="S14" s="212"/>
      <c r="T14" s="212"/>
      <c r="U14" s="212"/>
    </row>
  </sheetData>
  <mergeCells count="1">
    <mergeCell ref="B2:U2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AF0B0C50C3E324AA4BC79A17E57C7EF" ma:contentTypeVersion="10" ma:contentTypeDescription="Create a new document." ma:contentTypeScope="" ma:versionID="37b5f08c1e41eb74d49ebe13ebb3f204">
  <xsd:schema xmlns:xsd="http://www.w3.org/2001/XMLSchema" xmlns:xs="http://www.w3.org/2001/XMLSchema" xmlns:p="http://schemas.microsoft.com/office/2006/metadata/properties" xmlns:ns2="71ca25b2-673e-4ecf-ab79-0891da1d9293" targetNamespace="http://schemas.microsoft.com/office/2006/metadata/properties" ma:root="true" ma:fieldsID="2d6d6e14838065667a8c0135e43aa10b" ns2:_="">
    <xsd:import namespace="71ca25b2-673e-4ecf-ab79-0891da1d929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a25b2-673e-4ecf-ab79-0891da1d929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7926958f-279b-4216-9c18-088c7a0f940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1ca25b2-673e-4ecf-ab79-0891da1d929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831DF10-872A-4D88-8828-D113694FE2B2}"/>
</file>

<file path=customXml/itemProps2.xml><?xml version="1.0" encoding="utf-8"?>
<ds:datastoreItem xmlns:ds="http://schemas.openxmlformats.org/officeDocument/2006/customXml" ds:itemID="{0C020812-4966-4E50-BF38-2300DFB19407}"/>
</file>

<file path=customXml/itemProps3.xml><?xml version="1.0" encoding="utf-8"?>
<ds:datastoreItem xmlns:ds="http://schemas.openxmlformats.org/officeDocument/2006/customXml" ds:itemID="{D4C4DE08-CF0B-4DEB-87DF-F1D13EFC1E6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19</vt:i4>
      </vt:variant>
    </vt:vector>
  </HeadingPairs>
  <TitlesOfParts>
    <vt:vector size="19" baseType="lpstr">
      <vt:lpstr>Index</vt:lpstr>
      <vt:lpstr>ESKOMPerfom</vt:lpstr>
      <vt:lpstr>ESKOMFinancial</vt:lpstr>
      <vt:lpstr>ESKOMPersonnel</vt:lpstr>
      <vt:lpstr>NERSAPerfom</vt:lpstr>
      <vt:lpstr>NERSAFinancial</vt:lpstr>
      <vt:lpstr>NERSAPersonnel</vt:lpstr>
      <vt:lpstr>NNRPerfom</vt:lpstr>
      <vt:lpstr>NNRFinancial</vt:lpstr>
      <vt:lpstr>NNRPersonnel</vt:lpstr>
      <vt:lpstr>NRWDIPerfom</vt:lpstr>
      <vt:lpstr>NRWDIFinancial</vt:lpstr>
      <vt:lpstr>NRWDIPersonnel</vt:lpstr>
      <vt:lpstr>SANEDIPerfom</vt:lpstr>
      <vt:lpstr>SANEDIFinancial</vt:lpstr>
      <vt:lpstr>SANEDIPersonnel</vt:lpstr>
      <vt:lpstr>NECSAPerfom</vt:lpstr>
      <vt:lpstr>NECSAFinancial</vt:lpstr>
      <vt:lpstr>NECSAPersonnel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Xolani Elias</dc:creator>
  <cp:lastModifiedBy>Xolani Elias</cp:lastModifiedBy>
  <dcterms:created xsi:type="dcterms:W3CDTF">2025-02-16T16:05:29Z</dcterms:created>
  <dcterms:modified xsi:type="dcterms:W3CDTF">2025-02-17T14:42:00Z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0x0101002AF0B0C50C3E324AA4BC79A17E57C7EF</vt:lpwstr>
  </property>
</Properties>
</file>